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F8B06811-2985-4EA0-B8C8-375E90E1AD97}" xr6:coauthVersionLast="47" xr6:coauthVersionMax="47" xr10:uidLastSave="{00000000-0000-0000-0000-000000000000}"/>
  <workbookProtection workbookAlgorithmName="SHA-512" workbookHashValue="0/5GtLXcWDL7pc9nif0qM4AZa4q6wA6TDUHDzw/mCqHKiciwuibu3Qg8JRF/WT8gnnbeqzNErRpOO1/ZUq2OXA==" workbookSaltValue="66JTDSIGmMYc/WyB9Unkrg==" workbookSpinCount="100000" lockStructure="1"/>
  <bookViews>
    <workbookView xWindow="-110" yWindow="-110" windowWidth="19420" windowHeight="11500" tabRatio="767" xr2:uid="{69E45C2C-EA6C-44F8-8F21-21E2166DD2C0}"/>
  </bookViews>
  <sheets>
    <sheet name="Table (10)" sheetId="5" r:id="rId1"/>
    <sheet name="Table (10.1)" sheetId="6" r:id="rId2"/>
    <sheet name="Table (10.2)" sheetId="7" r:id="rId3"/>
    <sheet name="Table (10.3)" sheetId="8" r:id="rId4"/>
    <sheet name="Table (10.4)" sheetId="9" r:id="rId5"/>
    <sheet name="Table (10.5)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9" l="1"/>
  <c r="P5" i="9"/>
  <c r="P6" i="9"/>
  <c r="P20" i="9" s="1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3" i="9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3" i="5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3" i="5"/>
  <c r="P4" i="6"/>
  <c r="P5" i="6"/>
  <c r="P6" i="6"/>
  <c r="P7" i="6"/>
  <c r="P8" i="6"/>
  <c r="P20" i="6" s="1"/>
  <c r="P9" i="6"/>
  <c r="P10" i="6"/>
  <c r="P11" i="6"/>
  <c r="P12" i="6"/>
  <c r="P13" i="6"/>
  <c r="P14" i="6"/>
  <c r="P15" i="6"/>
  <c r="P16" i="6"/>
  <c r="P17" i="6"/>
  <c r="P18" i="6"/>
  <c r="P19" i="6"/>
  <c r="P3" i="6"/>
  <c r="N4" i="6"/>
  <c r="N5" i="6"/>
  <c r="N6" i="6"/>
  <c r="N7" i="6"/>
  <c r="N8" i="6"/>
  <c r="N9" i="6"/>
  <c r="N10" i="6"/>
  <c r="N11" i="6"/>
  <c r="N12" i="6"/>
  <c r="N13" i="6"/>
  <c r="N14" i="6"/>
  <c r="N20" i="6" s="1"/>
  <c r="N15" i="6"/>
  <c r="N16" i="6"/>
  <c r="N17" i="6"/>
  <c r="N18" i="6"/>
  <c r="N19" i="6"/>
  <c r="N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3" i="6"/>
  <c r="J4" i="6"/>
  <c r="J5" i="6"/>
  <c r="J6" i="6"/>
  <c r="J7" i="6"/>
  <c r="J8" i="6"/>
  <c r="J9" i="6"/>
  <c r="J20" i="6" s="1"/>
  <c r="J10" i="6"/>
  <c r="J11" i="6"/>
  <c r="J12" i="6"/>
  <c r="J13" i="6"/>
  <c r="J14" i="6"/>
  <c r="J15" i="6"/>
  <c r="J16" i="6"/>
  <c r="J17" i="6"/>
  <c r="J18" i="6"/>
  <c r="J19" i="6"/>
  <c r="J3" i="6"/>
  <c r="H4" i="6"/>
  <c r="H5" i="6"/>
  <c r="H6" i="6"/>
  <c r="H7" i="6"/>
  <c r="H8" i="6"/>
  <c r="H20" i="6" s="1"/>
  <c r="H9" i="6"/>
  <c r="H10" i="6"/>
  <c r="H11" i="6"/>
  <c r="H12" i="6"/>
  <c r="H13" i="6"/>
  <c r="H14" i="6"/>
  <c r="H15" i="6"/>
  <c r="H16" i="6"/>
  <c r="H17" i="6"/>
  <c r="H18" i="6"/>
  <c r="H19" i="6"/>
  <c r="H3" i="6"/>
  <c r="F4" i="6"/>
  <c r="F5" i="6"/>
  <c r="F6" i="6"/>
  <c r="F7" i="6"/>
  <c r="F8" i="6"/>
  <c r="F9" i="6"/>
  <c r="F10" i="6"/>
  <c r="F11" i="6"/>
  <c r="F12" i="6"/>
  <c r="F13" i="6"/>
  <c r="F20" i="6" s="1"/>
  <c r="F14" i="6"/>
  <c r="F15" i="6"/>
  <c r="F16" i="6"/>
  <c r="F17" i="6"/>
  <c r="F18" i="6"/>
  <c r="F19" i="6"/>
  <c r="F3" i="6"/>
  <c r="D4" i="6"/>
  <c r="D5" i="6"/>
  <c r="D6" i="6"/>
  <c r="D7" i="6"/>
  <c r="D8" i="6"/>
  <c r="D20" i="6" s="1"/>
  <c r="D9" i="6"/>
  <c r="D10" i="6"/>
  <c r="D11" i="6"/>
  <c r="D12" i="6"/>
  <c r="D13" i="6"/>
  <c r="D14" i="6"/>
  <c r="D15" i="6"/>
  <c r="D16" i="6"/>
  <c r="D17" i="6"/>
  <c r="D18" i="6"/>
  <c r="D19" i="6"/>
  <c r="D3" i="6"/>
  <c r="P4" i="7"/>
  <c r="P5" i="7"/>
  <c r="P6" i="7"/>
  <c r="P7" i="7"/>
  <c r="P8" i="7"/>
  <c r="P9" i="7"/>
  <c r="P10" i="7"/>
  <c r="P11" i="7"/>
  <c r="P12" i="7"/>
  <c r="P13" i="7"/>
  <c r="P14" i="7"/>
  <c r="P15" i="7"/>
  <c r="P20" i="7" s="1"/>
  <c r="P16" i="7"/>
  <c r="P17" i="7"/>
  <c r="P18" i="7"/>
  <c r="P19" i="7"/>
  <c r="P3" i="7"/>
  <c r="N4" i="7"/>
  <c r="N5" i="7"/>
  <c r="N6" i="7"/>
  <c r="N7" i="7"/>
  <c r="N8" i="7"/>
  <c r="N9" i="7"/>
  <c r="N10" i="7"/>
  <c r="N11" i="7"/>
  <c r="N12" i="7"/>
  <c r="N13" i="7"/>
  <c r="N14" i="7"/>
  <c r="N15" i="7"/>
  <c r="N20" i="7" s="1"/>
  <c r="N16" i="7"/>
  <c r="N17" i="7"/>
  <c r="N18" i="7"/>
  <c r="N19" i="7"/>
  <c r="N3" i="7"/>
  <c r="L4" i="7"/>
  <c r="L5" i="7"/>
  <c r="L6" i="7"/>
  <c r="L7" i="7"/>
  <c r="L20" i="7" s="1"/>
  <c r="L8" i="7"/>
  <c r="L9" i="7"/>
  <c r="L10" i="7"/>
  <c r="L11" i="7"/>
  <c r="L12" i="7"/>
  <c r="L13" i="7"/>
  <c r="L14" i="7"/>
  <c r="L15" i="7"/>
  <c r="L16" i="7"/>
  <c r="L17" i="7"/>
  <c r="L18" i="7"/>
  <c r="L19" i="7"/>
  <c r="L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20" i="7" s="1"/>
  <c r="J18" i="7"/>
  <c r="J19" i="7"/>
  <c r="J3" i="7"/>
  <c r="H4" i="7"/>
  <c r="H5" i="7"/>
  <c r="H6" i="7"/>
  <c r="H7" i="7"/>
  <c r="H8" i="7"/>
  <c r="H9" i="7"/>
  <c r="H10" i="7"/>
  <c r="H11" i="7"/>
  <c r="H12" i="7"/>
  <c r="H13" i="7"/>
  <c r="H14" i="7"/>
  <c r="H20" i="7" s="1"/>
  <c r="H15" i="7"/>
  <c r="H16" i="7"/>
  <c r="H17" i="7"/>
  <c r="H18" i="7"/>
  <c r="H19" i="7"/>
  <c r="H3" i="7"/>
  <c r="F4" i="7"/>
  <c r="F5" i="7"/>
  <c r="F6" i="7"/>
  <c r="F7" i="7"/>
  <c r="F8" i="7"/>
  <c r="F9" i="7"/>
  <c r="F10" i="7"/>
  <c r="F11" i="7"/>
  <c r="F20" i="7" s="1"/>
  <c r="F12" i="7"/>
  <c r="F13" i="7"/>
  <c r="F14" i="7"/>
  <c r="F15" i="7"/>
  <c r="F16" i="7"/>
  <c r="F17" i="7"/>
  <c r="F18" i="7"/>
  <c r="F19" i="7"/>
  <c r="F3" i="7"/>
  <c r="D4" i="7"/>
  <c r="D5" i="7"/>
  <c r="D6" i="7"/>
  <c r="D7" i="7"/>
  <c r="D8" i="7"/>
  <c r="D20" i="7" s="1"/>
  <c r="D9" i="7"/>
  <c r="D10" i="7"/>
  <c r="D11" i="7"/>
  <c r="D12" i="7"/>
  <c r="D13" i="7"/>
  <c r="D14" i="7"/>
  <c r="D15" i="7"/>
  <c r="D16" i="7"/>
  <c r="D17" i="7"/>
  <c r="D18" i="7"/>
  <c r="D19" i="7"/>
  <c r="D3" i="7"/>
  <c r="P4" i="10"/>
  <c r="P5" i="10"/>
  <c r="P6" i="10"/>
  <c r="P7" i="10"/>
  <c r="P8" i="10"/>
  <c r="P9" i="10"/>
  <c r="P10" i="10"/>
  <c r="P11" i="10"/>
  <c r="P12" i="10"/>
  <c r="P13" i="10"/>
  <c r="P14" i="10"/>
  <c r="P15" i="10"/>
  <c r="P16" i="10"/>
  <c r="P17" i="10"/>
  <c r="P20" i="10" s="1"/>
  <c r="P18" i="10"/>
  <c r="P19" i="10"/>
  <c r="P3" i="10"/>
  <c r="N4" i="10"/>
  <c r="N5" i="10"/>
  <c r="N6" i="10"/>
  <c r="N7" i="10"/>
  <c r="N8" i="10"/>
  <c r="N9" i="10"/>
  <c r="N10" i="10"/>
  <c r="N11" i="10"/>
  <c r="N12" i="10"/>
  <c r="N13" i="10"/>
  <c r="N14" i="10"/>
  <c r="N15" i="10"/>
  <c r="N20" i="10" s="1"/>
  <c r="N16" i="10"/>
  <c r="N17" i="10"/>
  <c r="N18" i="10"/>
  <c r="N19" i="10"/>
  <c r="N3" i="10"/>
  <c r="L4" i="10"/>
  <c r="L5" i="10"/>
  <c r="L6" i="10"/>
  <c r="L7" i="10"/>
  <c r="L8" i="10"/>
  <c r="L20" i="10" s="1"/>
  <c r="L9" i="10"/>
  <c r="L10" i="10"/>
  <c r="L11" i="10"/>
  <c r="L12" i="10"/>
  <c r="L13" i="10"/>
  <c r="L14" i="10"/>
  <c r="L15" i="10"/>
  <c r="L16" i="10"/>
  <c r="L17" i="10"/>
  <c r="L18" i="10"/>
  <c r="L19" i="10"/>
  <c r="L3" i="10"/>
  <c r="J4" i="10"/>
  <c r="J5" i="10"/>
  <c r="J6" i="10"/>
  <c r="J7" i="10"/>
  <c r="J8" i="10"/>
  <c r="J20" i="10" s="1"/>
  <c r="J9" i="10"/>
  <c r="J10" i="10"/>
  <c r="J11" i="10"/>
  <c r="J12" i="10"/>
  <c r="J13" i="10"/>
  <c r="J14" i="10"/>
  <c r="J15" i="10"/>
  <c r="J16" i="10"/>
  <c r="J17" i="10"/>
  <c r="J18" i="10"/>
  <c r="J19" i="10"/>
  <c r="J3" i="10"/>
  <c r="H4" i="10"/>
  <c r="H5" i="10"/>
  <c r="H6" i="10"/>
  <c r="H7" i="10"/>
  <c r="H8" i="10"/>
  <c r="H9" i="10"/>
  <c r="H10" i="10"/>
  <c r="H11" i="10"/>
  <c r="H12" i="10"/>
  <c r="H13" i="10"/>
  <c r="H14" i="10"/>
  <c r="H20" i="10" s="1"/>
  <c r="H15" i="10"/>
  <c r="H16" i="10"/>
  <c r="H17" i="10"/>
  <c r="H18" i="10"/>
  <c r="H19" i="10"/>
  <c r="H3" i="10"/>
  <c r="F6" i="10"/>
  <c r="F7" i="10"/>
  <c r="D4" i="10"/>
  <c r="D5" i="10"/>
  <c r="D6" i="10"/>
  <c r="O20" i="10"/>
  <c r="M20" i="10"/>
  <c r="K20" i="10"/>
  <c r="I20" i="10"/>
  <c r="G20" i="10"/>
  <c r="E20" i="10"/>
  <c r="F8" i="10" s="1"/>
  <c r="C20" i="10"/>
  <c r="D8" i="10" s="1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20" i="9" s="1"/>
  <c r="N18" i="9"/>
  <c r="N19" i="9"/>
  <c r="N3" i="9"/>
  <c r="L4" i="9"/>
  <c r="L5" i="9"/>
  <c r="L6" i="9"/>
  <c r="L7" i="9"/>
  <c r="L8" i="9"/>
  <c r="L9" i="9"/>
  <c r="L10" i="9"/>
  <c r="L11" i="9"/>
  <c r="L12" i="9"/>
  <c r="L20" i="9" s="1"/>
  <c r="L13" i="9"/>
  <c r="L14" i="9"/>
  <c r="L15" i="9"/>
  <c r="L16" i="9"/>
  <c r="L17" i="9"/>
  <c r="L18" i="9"/>
  <c r="L19" i="9"/>
  <c r="L3" i="9"/>
  <c r="J4" i="9"/>
  <c r="J5" i="9"/>
  <c r="J6" i="9"/>
  <c r="J7" i="9"/>
  <c r="J8" i="9"/>
  <c r="J9" i="9"/>
  <c r="J20" i="9" s="1"/>
  <c r="J10" i="9"/>
  <c r="J11" i="9"/>
  <c r="J12" i="9"/>
  <c r="J13" i="9"/>
  <c r="J14" i="9"/>
  <c r="J15" i="9"/>
  <c r="J16" i="9"/>
  <c r="J17" i="9"/>
  <c r="J18" i="9"/>
  <c r="J19" i="9"/>
  <c r="J3" i="9"/>
  <c r="H12" i="9"/>
  <c r="F9" i="9"/>
  <c r="F11" i="9"/>
  <c r="D5" i="9"/>
  <c r="D6" i="9"/>
  <c r="D7" i="9"/>
  <c r="D8" i="9"/>
  <c r="D9" i="9"/>
  <c r="D10" i="9"/>
  <c r="D18" i="9"/>
  <c r="O20" i="9"/>
  <c r="M20" i="9"/>
  <c r="K20" i="9"/>
  <c r="I20" i="9"/>
  <c r="G20" i="9"/>
  <c r="H13" i="9" s="1"/>
  <c r="E20" i="9"/>
  <c r="F12" i="9" s="1"/>
  <c r="C20" i="9"/>
  <c r="D11" i="9" s="1"/>
  <c r="P4" i="8"/>
  <c r="P5" i="8"/>
  <c r="P6" i="8"/>
  <c r="P12" i="8"/>
  <c r="P15" i="8"/>
  <c r="P16" i="8"/>
  <c r="P17" i="8"/>
  <c r="P18" i="8"/>
  <c r="P19" i="8"/>
  <c r="P3" i="8"/>
  <c r="N4" i="8"/>
  <c r="N5" i="8"/>
  <c r="N6" i="8"/>
  <c r="N17" i="8"/>
  <c r="N18" i="8"/>
  <c r="N19" i="8"/>
  <c r="N3" i="8"/>
  <c r="L4" i="8"/>
  <c r="L5" i="8"/>
  <c r="L6" i="8"/>
  <c r="L7" i="8"/>
  <c r="L9" i="8"/>
  <c r="L10" i="8"/>
  <c r="L11" i="8"/>
  <c r="L12" i="8"/>
  <c r="L13" i="8"/>
  <c r="L14" i="8"/>
  <c r="L15" i="8"/>
  <c r="L19" i="8"/>
  <c r="L3" i="8"/>
  <c r="J4" i="8"/>
  <c r="J5" i="8"/>
  <c r="J6" i="8"/>
  <c r="J7" i="8"/>
  <c r="J8" i="8"/>
  <c r="J9" i="8"/>
  <c r="J10" i="8"/>
  <c r="J11" i="8"/>
  <c r="J12" i="8"/>
  <c r="J20" i="8" s="1"/>
  <c r="J13" i="8"/>
  <c r="J14" i="8"/>
  <c r="J15" i="8"/>
  <c r="J16" i="8"/>
  <c r="J17" i="8"/>
  <c r="J18" i="8"/>
  <c r="J19" i="8"/>
  <c r="J3" i="8"/>
  <c r="H7" i="8"/>
  <c r="H8" i="8"/>
  <c r="H9" i="8"/>
  <c r="H10" i="8"/>
  <c r="H11" i="8"/>
  <c r="H12" i="8"/>
  <c r="H13" i="8"/>
  <c r="H14" i="8"/>
  <c r="H15" i="8"/>
  <c r="H19" i="8"/>
  <c r="F11" i="8"/>
  <c r="F12" i="8"/>
  <c r="F13" i="8"/>
  <c r="F15" i="8"/>
  <c r="F16" i="8"/>
  <c r="F17" i="8"/>
  <c r="F18" i="8"/>
  <c r="O20" i="8"/>
  <c r="P7" i="8" s="1"/>
  <c r="M20" i="8"/>
  <c r="N7" i="8" s="1"/>
  <c r="K20" i="8"/>
  <c r="L16" i="8" s="1"/>
  <c r="I20" i="8"/>
  <c r="G20" i="8"/>
  <c r="H16" i="8" s="1"/>
  <c r="E20" i="8"/>
  <c r="F19" i="8" s="1"/>
  <c r="C20" i="8"/>
  <c r="D13" i="8" s="1"/>
  <c r="O20" i="7"/>
  <c r="M20" i="7"/>
  <c r="K20" i="7"/>
  <c r="I20" i="7"/>
  <c r="G20" i="7"/>
  <c r="E20" i="7"/>
  <c r="C20" i="7"/>
  <c r="O20" i="6"/>
  <c r="M20" i="6"/>
  <c r="L20" i="6"/>
  <c r="K20" i="6"/>
  <c r="I20" i="6"/>
  <c r="G20" i="6"/>
  <c r="E20" i="6"/>
  <c r="C20" i="6"/>
  <c r="X3" i="5" l="1"/>
  <c r="X4" i="5"/>
  <c r="T4" i="5" s="1"/>
  <c r="X19" i="5"/>
  <c r="H19" i="5" s="1"/>
  <c r="X18" i="5"/>
  <c r="E18" i="5" s="1"/>
  <c r="X17" i="5"/>
  <c r="H17" i="5" s="1"/>
  <c r="X15" i="5"/>
  <c r="E15" i="5" s="1"/>
  <c r="X14" i="5"/>
  <c r="Q14" i="5" s="1"/>
  <c r="X13" i="5"/>
  <c r="N13" i="5" s="1"/>
  <c r="H13" i="5"/>
  <c r="K14" i="5"/>
  <c r="T17" i="5"/>
  <c r="W18" i="5"/>
  <c r="W17" i="5"/>
  <c r="T14" i="5"/>
  <c r="T13" i="5"/>
  <c r="W14" i="5"/>
  <c r="X16" i="5"/>
  <c r="E16" i="5" s="1"/>
  <c r="E3" i="5"/>
  <c r="E4" i="5"/>
  <c r="H3" i="5"/>
  <c r="X12" i="5"/>
  <c r="W12" i="5" s="1"/>
  <c r="K3" i="5"/>
  <c r="K4" i="5"/>
  <c r="X11" i="5"/>
  <c r="E11" i="5" s="1"/>
  <c r="E17" i="5"/>
  <c r="N3" i="5"/>
  <c r="N4" i="5"/>
  <c r="X10" i="5"/>
  <c r="T10" i="5" s="1"/>
  <c r="X9" i="5"/>
  <c r="W9" i="5" s="1"/>
  <c r="Q3" i="5"/>
  <c r="Q19" i="5"/>
  <c r="T3" i="5"/>
  <c r="X8" i="5"/>
  <c r="N8" i="5" s="1"/>
  <c r="E14" i="5"/>
  <c r="W3" i="5"/>
  <c r="W4" i="5"/>
  <c r="X7" i="5"/>
  <c r="N7" i="5" s="1"/>
  <c r="Q4" i="5"/>
  <c r="E13" i="5"/>
  <c r="H14" i="5"/>
  <c r="W19" i="5"/>
  <c r="X5" i="5"/>
  <c r="E5" i="5" s="1"/>
  <c r="P14" i="8"/>
  <c r="P13" i="8"/>
  <c r="P11" i="8"/>
  <c r="P10" i="8"/>
  <c r="P9" i="8"/>
  <c r="P8" i="8"/>
  <c r="P20" i="8" s="1"/>
  <c r="H6" i="8"/>
  <c r="H5" i="8"/>
  <c r="H3" i="8"/>
  <c r="H20" i="8" s="1"/>
  <c r="H4" i="8"/>
  <c r="X6" i="5"/>
  <c r="H18" i="8"/>
  <c r="H17" i="8"/>
  <c r="D7" i="10"/>
  <c r="L8" i="8"/>
  <c r="L18" i="8"/>
  <c r="L17" i="8"/>
  <c r="L20" i="8"/>
  <c r="N16" i="8"/>
  <c r="N15" i="8"/>
  <c r="N13" i="8"/>
  <c r="N12" i="8"/>
  <c r="N11" i="8"/>
  <c r="N14" i="8"/>
  <c r="N10" i="8"/>
  <c r="N9" i="8"/>
  <c r="N8" i="8"/>
  <c r="N20" i="8" s="1"/>
  <c r="F9" i="8"/>
  <c r="F8" i="8"/>
  <c r="F6" i="8"/>
  <c r="F5" i="8"/>
  <c r="F10" i="8"/>
  <c r="F3" i="8"/>
  <c r="F4" i="8"/>
  <c r="F14" i="8"/>
  <c r="F7" i="8"/>
  <c r="F20" i="8" s="1"/>
  <c r="F19" i="10"/>
  <c r="F3" i="10"/>
  <c r="F18" i="10"/>
  <c r="F5" i="10"/>
  <c r="F4" i="10"/>
  <c r="F14" i="10"/>
  <c r="F17" i="10"/>
  <c r="F16" i="10"/>
  <c r="F15" i="10"/>
  <c r="F13" i="10"/>
  <c r="F12" i="10"/>
  <c r="F11" i="10"/>
  <c r="F10" i="10"/>
  <c r="F9" i="10"/>
  <c r="F20" i="10" s="1"/>
  <c r="D3" i="10"/>
  <c r="D19" i="10"/>
  <c r="D18" i="10"/>
  <c r="D17" i="10"/>
  <c r="D16" i="10"/>
  <c r="D14" i="10"/>
  <c r="D13" i="10"/>
  <c r="D15" i="10"/>
  <c r="D12" i="10"/>
  <c r="D11" i="10"/>
  <c r="D10" i="10"/>
  <c r="D9" i="10"/>
  <c r="H10" i="9"/>
  <c r="H11" i="9"/>
  <c r="H9" i="9"/>
  <c r="H8" i="9"/>
  <c r="H7" i="9"/>
  <c r="H5" i="9"/>
  <c r="H4" i="9"/>
  <c r="H6" i="9"/>
  <c r="H3" i="9"/>
  <c r="H19" i="9"/>
  <c r="H18" i="9"/>
  <c r="H17" i="9"/>
  <c r="H16" i="9"/>
  <c r="H15" i="9"/>
  <c r="H14" i="9"/>
  <c r="F10" i="9"/>
  <c r="F7" i="9"/>
  <c r="F6" i="9"/>
  <c r="F5" i="9"/>
  <c r="F8" i="9"/>
  <c r="F4" i="9"/>
  <c r="F18" i="9"/>
  <c r="F3" i="9"/>
  <c r="F19" i="9"/>
  <c r="F17" i="9"/>
  <c r="F16" i="9"/>
  <c r="F15" i="9"/>
  <c r="F14" i="9"/>
  <c r="F13" i="9"/>
  <c r="D4" i="9"/>
  <c r="D3" i="9"/>
  <c r="D19" i="9"/>
  <c r="D17" i="9"/>
  <c r="D16" i="9"/>
  <c r="D15" i="9"/>
  <c r="D14" i="9"/>
  <c r="D13" i="9"/>
  <c r="D12" i="9"/>
  <c r="D10" i="8"/>
  <c r="D6" i="8"/>
  <c r="D5" i="8"/>
  <c r="D9" i="8"/>
  <c r="D19" i="8"/>
  <c r="D12" i="8"/>
  <c r="D11" i="8"/>
  <c r="D8" i="8"/>
  <c r="D18" i="8"/>
  <c r="D17" i="8"/>
  <c r="D15" i="8"/>
  <c r="D7" i="8"/>
  <c r="D14" i="8"/>
  <c r="D3" i="8"/>
  <c r="D4" i="8"/>
  <c r="D16" i="8"/>
  <c r="U20" i="5"/>
  <c r="V15" i="5" s="1"/>
  <c r="L20" i="5"/>
  <c r="M19" i="5" s="1"/>
  <c r="C20" i="5"/>
  <c r="D19" i="5" s="1"/>
  <c r="F20" i="5"/>
  <c r="G5" i="5" s="1"/>
  <c r="I20" i="5"/>
  <c r="O20" i="5"/>
  <c r="P10" i="5" s="1"/>
  <c r="R20" i="5"/>
  <c r="S7" i="5" s="1"/>
  <c r="E10" i="5" l="1"/>
  <c r="N15" i="5"/>
  <c r="H15" i="5"/>
  <c r="T8" i="5"/>
  <c r="N18" i="5"/>
  <c r="H16" i="5"/>
  <c r="H4" i="5"/>
  <c r="E19" i="5"/>
  <c r="T18" i="5"/>
  <c r="N19" i="5"/>
  <c r="T19" i="5"/>
  <c r="H8" i="5"/>
  <c r="Q18" i="5"/>
  <c r="K19" i="5"/>
  <c r="Q15" i="5"/>
  <c r="N17" i="5"/>
  <c r="H18" i="5"/>
  <c r="Q12" i="5"/>
  <c r="K18" i="5"/>
  <c r="Q13" i="5"/>
  <c r="N14" i="5"/>
  <c r="K10" i="5"/>
  <c r="H9" i="5"/>
  <c r="H5" i="5"/>
  <c r="Q8" i="5"/>
  <c r="Q17" i="5"/>
  <c r="W8" i="5"/>
  <c r="W15" i="5"/>
  <c r="E8" i="5"/>
  <c r="K15" i="5"/>
  <c r="N5" i="5"/>
  <c r="N9" i="5"/>
  <c r="W10" i="5"/>
  <c r="Q10" i="5"/>
  <c r="K17" i="5"/>
  <c r="T9" i="5"/>
  <c r="K8" i="5"/>
  <c r="T15" i="5"/>
  <c r="K13" i="5"/>
  <c r="W13" i="5"/>
  <c r="T12" i="5"/>
  <c r="K12" i="5"/>
  <c r="T16" i="5"/>
  <c r="H11" i="5"/>
  <c r="N10" i="5"/>
  <c r="Q5" i="5"/>
  <c r="H12" i="5"/>
  <c r="Q16" i="5"/>
  <c r="Q9" i="5"/>
  <c r="H10" i="5"/>
  <c r="H7" i="5"/>
  <c r="Q11" i="5"/>
  <c r="K9" i="5"/>
  <c r="N16" i="5"/>
  <c r="Q7" i="5"/>
  <c r="E7" i="5"/>
  <c r="E9" i="5"/>
  <c r="W7" i="5"/>
  <c r="N12" i="5"/>
  <c r="T5" i="5"/>
  <c r="W5" i="5"/>
  <c r="K5" i="5"/>
  <c r="K7" i="5"/>
  <c r="E12" i="5"/>
  <c r="T7" i="5"/>
  <c r="K16" i="5"/>
  <c r="W11" i="5"/>
  <c r="K11" i="5"/>
  <c r="W16" i="5"/>
  <c r="T11" i="5"/>
  <c r="N11" i="5"/>
  <c r="J10" i="5"/>
  <c r="W6" i="5"/>
  <c r="H6" i="5"/>
  <c r="E6" i="5"/>
  <c r="X20" i="5"/>
  <c r="T6" i="5"/>
  <c r="Q6" i="5"/>
  <c r="N6" i="5"/>
  <c r="K6" i="5"/>
  <c r="D20" i="10"/>
  <c r="H20" i="9"/>
  <c r="F20" i="9"/>
  <c r="D20" i="9"/>
  <c r="D20" i="8"/>
  <c r="V18" i="5"/>
  <c r="V7" i="5"/>
  <c r="V17" i="5"/>
  <c r="P6" i="5"/>
  <c r="D14" i="5"/>
  <c r="D15" i="5"/>
  <c r="J5" i="5"/>
  <c r="G4" i="5"/>
  <c r="G3" i="5"/>
  <c r="J18" i="5"/>
  <c r="V13" i="5"/>
  <c r="J4" i="5"/>
  <c r="D4" i="5"/>
  <c r="V14" i="5"/>
  <c r="J3" i="5"/>
  <c r="M7" i="5"/>
  <c r="M6" i="5"/>
  <c r="J6" i="5"/>
  <c r="D9" i="5"/>
  <c r="V5" i="5"/>
  <c r="V12" i="5"/>
  <c r="D6" i="5"/>
  <c r="S5" i="5"/>
  <c r="S6" i="5"/>
  <c r="S9" i="5"/>
  <c r="S17" i="5"/>
  <c r="G13" i="5"/>
  <c r="G14" i="5"/>
  <c r="G17" i="5"/>
  <c r="G9" i="5"/>
  <c r="G8" i="5"/>
  <c r="J15" i="5"/>
  <c r="J16" i="5"/>
  <c r="J19" i="5"/>
  <c r="J8" i="5"/>
  <c r="J11" i="5"/>
  <c r="S11" i="5"/>
  <c r="S10" i="5"/>
  <c r="D12" i="5"/>
  <c r="D8" i="5"/>
  <c r="D13" i="5"/>
  <c r="D16" i="5"/>
  <c r="D7" i="5"/>
  <c r="J9" i="5"/>
  <c r="J17" i="5"/>
  <c r="P19" i="5"/>
  <c r="P4" i="5"/>
  <c r="P3" i="5"/>
  <c r="P7" i="5"/>
  <c r="P12" i="5"/>
  <c r="P15" i="5"/>
  <c r="P16" i="5"/>
  <c r="P5" i="5"/>
  <c r="S3" i="5"/>
  <c r="V8" i="5"/>
  <c r="V11" i="5"/>
  <c r="V19" i="5"/>
  <c r="G18" i="5"/>
  <c r="J7" i="5"/>
  <c r="D17" i="5"/>
  <c r="G11" i="5"/>
  <c r="G19" i="5"/>
  <c r="V9" i="5"/>
  <c r="P11" i="5"/>
  <c r="J13" i="5"/>
  <c r="D11" i="5"/>
  <c r="S18" i="5"/>
  <c r="D5" i="5"/>
  <c r="S12" i="5"/>
  <c r="P17" i="5"/>
  <c r="S4" i="5"/>
  <c r="M17" i="5"/>
  <c r="M18" i="5"/>
  <c r="M5" i="5"/>
  <c r="M10" i="5"/>
  <c r="M13" i="5"/>
  <c r="M4" i="5"/>
  <c r="S14" i="5"/>
  <c r="P9" i="5"/>
  <c r="M3" i="5"/>
  <c r="G10" i="5"/>
  <c r="M12" i="5"/>
  <c r="M8" i="5"/>
  <c r="G16" i="5"/>
  <c r="S15" i="5"/>
  <c r="V16" i="5"/>
  <c r="V4" i="5"/>
  <c r="D3" i="5"/>
  <c r="M14" i="5"/>
  <c r="G6" i="5"/>
  <c r="V3" i="5"/>
  <c r="G7" i="5"/>
  <c r="J14" i="5"/>
  <c r="S16" i="5"/>
  <c r="P14" i="5"/>
  <c r="S19" i="5"/>
  <c r="M11" i="5"/>
  <c r="D18" i="5"/>
  <c r="M16" i="5"/>
  <c r="M15" i="5"/>
  <c r="G12" i="5"/>
  <c r="P18" i="5"/>
  <c r="J12" i="5"/>
  <c r="M9" i="5"/>
  <c r="V10" i="5"/>
  <c r="D10" i="5"/>
  <c r="G15" i="5"/>
  <c r="V6" i="5"/>
  <c r="S13" i="5"/>
  <c r="S8" i="5"/>
  <c r="P8" i="5"/>
  <c r="P13" i="5"/>
  <c r="T20" i="5" l="1"/>
  <c r="E20" i="5"/>
  <c r="Q20" i="5"/>
  <c r="H20" i="5"/>
  <c r="N20" i="5"/>
  <c r="W20" i="5"/>
  <c r="K20" i="5"/>
  <c r="J20" i="5"/>
  <c r="P20" i="5"/>
  <c r="S20" i="5"/>
  <c r="V20" i="5"/>
  <c r="D20" i="5"/>
  <c r="G20" i="5"/>
  <c r="M20" i="5"/>
</calcChain>
</file>

<file path=xl/sharedStrings.xml><?xml version="1.0" encoding="utf-8"?>
<sst xmlns="http://schemas.openxmlformats.org/spreadsheetml/2006/main" count="177" uniqueCount="41">
  <si>
    <t>Total</t>
  </si>
  <si>
    <t>Deforming Tendency</t>
  </si>
  <si>
    <t>Single</t>
  </si>
  <si>
    <t>Compound Effective</t>
  </si>
  <si>
    <t>Compound Ineffective</t>
  </si>
  <si>
    <t>Ultra-Complex Effective</t>
  </si>
  <si>
    <t>Complex Effective Major</t>
  </si>
  <si>
    <t>Complex Effective Minor</t>
  </si>
  <si>
    <t>Complex Ineffective</t>
  </si>
  <si>
    <t>Rationalization</t>
  </si>
  <si>
    <t>Clarification</t>
  </si>
  <si>
    <t>Ambiguation</t>
  </si>
  <si>
    <t>Expansion</t>
  </si>
  <si>
    <t>Shortening</t>
  </si>
  <si>
    <t>Omission</t>
  </si>
  <si>
    <t>Ennoblement</t>
  </si>
  <si>
    <t>Popularization</t>
  </si>
  <si>
    <t>Qualitative Impoverishment</t>
  </si>
  <si>
    <t>Quantitative Impoverishment</t>
  </si>
  <si>
    <t>Destruction of Vernacular_Networks</t>
  </si>
  <si>
    <t>Destruction of Expressions and Idioms</t>
  </si>
  <si>
    <t>Effacement of the Superimposition of Languages</t>
  </si>
  <si>
    <t>Change of Meaning</t>
  </si>
  <si>
    <t>Destruction of a Social Peculiarity</t>
  </si>
  <si>
    <t>Destruction of a Cultural Peculiarity</t>
  </si>
  <si>
    <t>Destruction of a Linguistic Peculiarity</t>
  </si>
  <si>
    <t>100% of Single Deformations</t>
  </si>
  <si>
    <t>100% of Related DT</t>
  </si>
  <si>
    <t>100% of Compound 
Effective Deformations</t>
  </si>
  <si>
    <t>100% of Compound 
Ineffective Deformations</t>
  </si>
  <si>
    <t>100% of Ultra-Complex Effective Deformations</t>
  </si>
  <si>
    <t>100% of Complex Effective Major Deformations</t>
  </si>
  <si>
    <t>100% of Complex Effective Minor Deformations</t>
  </si>
  <si>
    <t>100% of Complex Ineffective Deformations</t>
  </si>
  <si>
    <t>Total No. of deformations
 of Related DT</t>
  </si>
  <si>
    <t>Table (10): Numbers &amp; Percentages of Different Structural Forms of Deformations According to All DTs in All Texts</t>
  </si>
  <si>
    <t xml:space="preserve">Table (10.1): Numbers &amp; Percentages of Different Structural Forms of Deformations According to All DTs in Text (1) </t>
  </si>
  <si>
    <t xml:space="preserve">Table (10.2): Numbers &amp; Percentages of Different Structural Forms of Deformations According to All DTs in Text (2) </t>
  </si>
  <si>
    <t xml:space="preserve">Table (10.3):  Numbers &amp; Percentages of Different Structural Forms of Deformations According to All DTs in Text (3) </t>
  </si>
  <si>
    <t xml:space="preserve">Table (10.4): Numbers &amp; Percentages of Different Structural Forms of Deformations According to All DTs in Text (4) </t>
  </si>
  <si>
    <t xml:space="preserve">Table (10.5):   Numbers &amp; Percentages of Different Structural Forms of Deformations According to All DTs in Text (5)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</si>
</sst>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8"/>
      <color rgb="FF000000"/>
      <name val="Calibri"/>
      <family val="2"/>
    </font>
    <font>
      <sz val="16"/>
      <color theme="1"/>
      <name val="Aptos Narrow"/>
      <family val="2"/>
      <scheme val="minor"/>
    </font>
    <font>
      <b/>
      <sz val="20"/>
      <color rgb="FF000000"/>
      <name val="Calibri"/>
      <family val="2"/>
    </font>
    <font>
      <b/>
      <sz val="2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2C423-EBC1-47AC-916F-E9468D0D7183}">
  <dimension ref="A1:X20"/>
  <sheetViews>
    <sheetView tabSelected="1" zoomScale="50" zoomScaleNormal="50" workbookViewId="0">
      <selection sqref="A1:X1"/>
    </sheetView>
  </sheetViews>
  <sheetFormatPr defaultRowHeight="14.5" x14ac:dyDescent="0.35"/>
  <cols>
    <col min="2" max="2" width="68.6328125" customWidth="1"/>
    <col min="3" max="3" width="13.6328125" customWidth="1"/>
    <col min="4" max="4" width="31.7265625" customWidth="1"/>
    <col min="5" max="5" width="25.6328125" customWidth="1"/>
    <col min="6" max="6" width="23.81640625" customWidth="1"/>
    <col min="7" max="7" width="25.7265625" customWidth="1"/>
    <col min="8" max="8" width="25.6328125" customWidth="1"/>
    <col min="9" max="9" width="25.1796875" customWidth="1"/>
    <col min="10" max="11" width="25.6328125" customWidth="1"/>
    <col min="12" max="12" width="26.1796875" customWidth="1"/>
    <col min="13" max="14" width="25.6328125" customWidth="1"/>
    <col min="15" max="15" width="27.453125" customWidth="1"/>
    <col min="16" max="17" width="25.6328125" customWidth="1"/>
    <col min="18" max="18" width="27.26953125" customWidth="1"/>
    <col min="19" max="20" width="25.6328125" customWidth="1"/>
    <col min="21" max="21" width="27.6328125" customWidth="1"/>
    <col min="22" max="23" width="25.6328125" customWidth="1"/>
    <col min="24" max="24" width="31.453125" customWidth="1"/>
  </cols>
  <sheetData>
    <row r="1" spans="1:24" ht="50" customHeight="1" x14ac:dyDescent="0.35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60" customHeight="1" x14ac:dyDescent="0.35">
      <c r="A2" s="5"/>
      <c r="B2" s="12" t="s">
        <v>1</v>
      </c>
      <c r="C2" s="1" t="s">
        <v>2</v>
      </c>
      <c r="D2" s="7" t="s">
        <v>26</v>
      </c>
      <c r="E2" s="7" t="s">
        <v>27</v>
      </c>
      <c r="F2" s="1" t="s">
        <v>3</v>
      </c>
      <c r="G2" s="13" t="s">
        <v>28</v>
      </c>
      <c r="H2" s="7" t="s">
        <v>27</v>
      </c>
      <c r="I2" s="1" t="s">
        <v>4</v>
      </c>
      <c r="J2" s="13" t="s">
        <v>29</v>
      </c>
      <c r="K2" s="7" t="s">
        <v>27</v>
      </c>
      <c r="L2" s="1" t="s">
        <v>5</v>
      </c>
      <c r="M2" s="13" t="s">
        <v>30</v>
      </c>
      <c r="N2" s="7" t="s">
        <v>27</v>
      </c>
      <c r="O2" s="1" t="s">
        <v>6</v>
      </c>
      <c r="P2" s="13" t="s">
        <v>31</v>
      </c>
      <c r="Q2" s="7" t="s">
        <v>27</v>
      </c>
      <c r="R2" s="1" t="s">
        <v>7</v>
      </c>
      <c r="S2" s="13" t="s">
        <v>32</v>
      </c>
      <c r="T2" s="7" t="s">
        <v>27</v>
      </c>
      <c r="U2" s="1" t="s">
        <v>8</v>
      </c>
      <c r="V2" s="13" t="s">
        <v>33</v>
      </c>
      <c r="W2" s="7" t="s">
        <v>27</v>
      </c>
      <c r="X2" s="13" t="s">
        <v>34</v>
      </c>
    </row>
    <row r="3" spans="1:24" ht="35" customHeight="1" x14ac:dyDescent="0.35">
      <c r="A3" s="6">
        <v>1</v>
      </c>
      <c r="B3" s="8" t="s">
        <v>9</v>
      </c>
      <c r="C3" s="2">
        <f>SUM('Table (10.1):Table (10.5)'!C3)</f>
        <v>452</v>
      </c>
      <c r="D3" s="4">
        <f>C3/$C$20</f>
        <v>0.16045438409655663</v>
      </c>
      <c r="E3" s="4">
        <f>C3/X3</f>
        <v>0.42722117202268434</v>
      </c>
      <c r="F3" s="2">
        <f>SUM('Table (10.1):Table (10.5)'!E3)</f>
        <v>117</v>
      </c>
      <c r="G3" s="4">
        <f t="shared" ref="G3:G19" si="0">F3/$F$20</f>
        <v>8.5339168490153175E-2</v>
      </c>
      <c r="H3" s="4">
        <f>F3/X3</f>
        <v>0.11058601134215501</v>
      </c>
      <c r="I3" s="2">
        <f>SUM('Table (10.1):Table (10.5)'!G3)</f>
        <v>219</v>
      </c>
      <c r="J3" s="4">
        <f>I3/$I$20</f>
        <v>0.15973741794310722</v>
      </c>
      <c r="K3" s="4">
        <f>I3/X3</f>
        <v>0.20699432892249528</v>
      </c>
      <c r="L3" s="2">
        <f>SUM('Table (10.1):Table (10.5)'!I3)</f>
        <v>15</v>
      </c>
      <c r="M3" s="4">
        <f>L3/$L$20</f>
        <v>0.14705882352941177</v>
      </c>
      <c r="N3" s="4">
        <f>L3/X3</f>
        <v>1.4177693761814745E-2</v>
      </c>
      <c r="O3" s="2">
        <f>SUM('Table (10.1):Table (10.5)'!K3)</f>
        <v>58</v>
      </c>
      <c r="P3" s="4">
        <f>O3/$O$20</f>
        <v>0.12636165577342048</v>
      </c>
      <c r="Q3" s="4">
        <f>O3/X3</f>
        <v>5.4820415879017016E-2</v>
      </c>
      <c r="R3" s="2">
        <f>SUM('Table (10.1):Table (10.5)'!M3)</f>
        <v>70</v>
      </c>
      <c r="S3" s="4">
        <f>R3/$R$20</f>
        <v>0.15659955257270694</v>
      </c>
      <c r="T3" s="4">
        <f>R3/X3</f>
        <v>6.6162570888468802E-2</v>
      </c>
      <c r="U3" s="2">
        <f>SUM('Table (10.1):Table (10.5)'!O3)</f>
        <v>127</v>
      </c>
      <c r="V3" s="4">
        <f>U3/$U$20</f>
        <v>0.23475046210720887</v>
      </c>
      <c r="W3" s="4">
        <f>U3/X3</f>
        <v>0.12003780718336483</v>
      </c>
      <c r="X3" s="14">
        <f>SUM(C3,F3,I3,L3,O3,R3,U3)</f>
        <v>1058</v>
      </c>
    </row>
    <row r="4" spans="1:24" ht="35" customHeight="1" x14ac:dyDescent="0.35">
      <c r="A4" s="6">
        <v>2</v>
      </c>
      <c r="B4" s="8" t="s">
        <v>10</v>
      </c>
      <c r="C4" s="2">
        <f>SUM('Table (10.1):Table (10.5)'!C4)</f>
        <v>406</v>
      </c>
      <c r="D4" s="4">
        <f t="shared" ref="D4:D19" si="1">C4/$C$20</f>
        <v>0.14412495562655306</v>
      </c>
      <c r="E4" s="4">
        <f t="shared" ref="E4:E20" si="2">C4/X4</f>
        <v>0.34290540540540543</v>
      </c>
      <c r="F4" s="2">
        <f>SUM('Table (10.1):Table (10.5)'!E4)</f>
        <v>573</v>
      </c>
      <c r="G4" s="4">
        <f t="shared" si="0"/>
        <v>0.41794310722100658</v>
      </c>
      <c r="H4" s="4">
        <f t="shared" ref="H4:H20" si="3">F4/X4</f>
        <v>0.48395270270270269</v>
      </c>
      <c r="I4" s="2">
        <f>SUM('Table (10.1):Table (10.5)'!G4)</f>
        <v>19</v>
      </c>
      <c r="J4" s="4">
        <f t="shared" ref="J4:J19" si="4">I4/$I$20</f>
        <v>1.3858497447118891E-2</v>
      </c>
      <c r="K4" s="4">
        <f t="shared" ref="K4:K20" si="5">I4/X4</f>
        <v>1.6047297297297296E-2</v>
      </c>
      <c r="L4" s="2">
        <f>SUM('Table (10.1):Table (10.5)'!I4)</f>
        <v>28</v>
      </c>
      <c r="M4" s="4">
        <f t="shared" ref="M4:M19" si="6">L4/$L$20</f>
        <v>0.27450980392156865</v>
      </c>
      <c r="N4" s="4">
        <f t="shared" ref="N4:N20" si="7">L4/X4</f>
        <v>2.364864864864865E-2</v>
      </c>
      <c r="O4" s="2">
        <f>SUM('Table (10.1):Table (10.5)'!K4)</f>
        <v>136</v>
      </c>
      <c r="P4" s="4">
        <f t="shared" ref="P4:P19" si="8">O4/$O$20</f>
        <v>0.29629629629629628</v>
      </c>
      <c r="Q4" s="4">
        <f t="shared" ref="Q4:Q20" si="9">O4/X4</f>
        <v>0.11486486486486487</v>
      </c>
      <c r="R4" s="2">
        <f>SUM('Table (10.1):Table (10.5)'!M4)</f>
        <v>15</v>
      </c>
      <c r="S4" s="4">
        <f t="shared" ref="S4:S19" si="10">R4/$R$20</f>
        <v>3.3557046979865772E-2</v>
      </c>
      <c r="T4" s="4">
        <f t="shared" ref="T4:T20" si="11">R4/X4</f>
        <v>1.266891891891892E-2</v>
      </c>
      <c r="U4" s="2">
        <f>SUM('Table (10.1):Table (10.5)'!O4)</f>
        <v>7</v>
      </c>
      <c r="V4" s="4">
        <f t="shared" ref="V4:V19" si="12">U4/$U$20</f>
        <v>1.2939001848428836E-2</v>
      </c>
      <c r="W4" s="4">
        <f t="shared" ref="W4:W20" si="13">U4/X4</f>
        <v>5.9121621621621625E-3</v>
      </c>
      <c r="X4" s="14">
        <f>SUM(C4,F4,I4,L4,O4,R4,U4)</f>
        <v>1184</v>
      </c>
    </row>
    <row r="5" spans="1:24" ht="35" customHeight="1" x14ac:dyDescent="0.35">
      <c r="A5" s="6">
        <v>3</v>
      </c>
      <c r="B5" s="9" t="s">
        <v>11</v>
      </c>
      <c r="C5" s="2">
        <f>SUM('Table (10.1):Table (10.5)'!C5)</f>
        <v>22</v>
      </c>
      <c r="D5" s="4">
        <f t="shared" si="1"/>
        <v>7.8097266595669153E-3</v>
      </c>
      <c r="E5" s="4">
        <f t="shared" si="2"/>
        <v>0.55000000000000004</v>
      </c>
      <c r="F5" s="2">
        <f>SUM('Table (10.1):Table (10.5)'!E5)</f>
        <v>7</v>
      </c>
      <c r="G5" s="4">
        <f t="shared" si="0"/>
        <v>5.1057622173595919E-3</v>
      </c>
      <c r="H5" s="4">
        <f t="shared" si="3"/>
        <v>0.17499999999999999</v>
      </c>
      <c r="I5" s="2">
        <f>SUM('Table (10.1):Table (10.5)'!G5)</f>
        <v>8</v>
      </c>
      <c r="J5" s="4">
        <f t="shared" si="4"/>
        <v>5.8351568198395333E-3</v>
      </c>
      <c r="K5" s="4">
        <f t="shared" si="5"/>
        <v>0.2</v>
      </c>
      <c r="L5" s="2">
        <f>SUM('Table (10.1):Table (10.5)'!I5)</f>
        <v>1</v>
      </c>
      <c r="M5" s="4">
        <f t="shared" si="6"/>
        <v>9.8039215686274508E-3</v>
      </c>
      <c r="N5" s="4">
        <f t="shared" si="7"/>
        <v>2.5000000000000001E-2</v>
      </c>
      <c r="O5" s="2">
        <f>SUM('Table (10.1):Table (10.5)'!K5)</f>
        <v>1</v>
      </c>
      <c r="P5" s="4">
        <f t="shared" si="8"/>
        <v>2.1786492374727671E-3</v>
      </c>
      <c r="Q5" s="4">
        <f t="shared" si="9"/>
        <v>2.5000000000000001E-2</v>
      </c>
      <c r="R5" s="2">
        <f>SUM('Table (10.1):Table (10.5)'!M5)</f>
        <v>0</v>
      </c>
      <c r="S5" s="4">
        <f t="shared" si="10"/>
        <v>0</v>
      </c>
      <c r="T5" s="4">
        <f t="shared" si="11"/>
        <v>0</v>
      </c>
      <c r="U5" s="2">
        <f>SUM('Table (10.1):Table (10.5)'!O5)</f>
        <v>1</v>
      </c>
      <c r="V5" s="4">
        <f t="shared" si="12"/>
        <v>1.8484288354898336E-3</v>
      </c>
      <c r="W5" s="4">
        <f t="shared" si="13"/>
        <v>2.5000000000000001E-2</v>
      </c>
      <c r="X5" s="14">
        <f t="shared" ref="X5:X19" si="14">SUM(C5,F5,I5,L5,O5,R5,U5)</f>
        <v>40</v>
      </c>
    </row>
    <row r="6" spans="1:24" ht="35" customHeight="1" x14ac:dyDescent="0.35">
      <c r="A6" s="6">
        <v>4</v>
      </c>
      <c r="B6" s="9" t="s">
        <v>12</v>
      </c>
      <c r="C6" s="2">
        <f>SUM('Table (10.1):Table (10.5)'!C6)</f>
        <v>220</v>
      </c>
      <c r="D6" s="4">
        <f t="shared" si="1"/>
        <v>7.8097266595669151E-2</v>
      </c>
      <c r="E6" s="4">
        <f t="shared" si="2"/>
        <v>0.23084994753410285</v>
      </c>
      <c r="F6" s="2">
        <f>SUM('Table (10.1):Table (10.5)'!E6)</f>
        <v>39</v>
      </c>
      <c r="G6" s="4">
        <f t="shared" si="0"/>
        <v>2.8446389496717725E-2</v>
      </c>
      <c r="H6" s="4">
        <f t="shared" si="3"/>
        <v>4.0923399790136414E-2</v>
      </c>
      <c r="I6" s="2">
        <f>SUM('Table (10.1):Table (10.5)'!G6)</f>
        <v>530</v>
      </c>
      <c r="J6" s="4">
        <f t="shared" si="4"/>
        <v>0.38657913931436905</v>
      </c>
      <c r="K6" s="4">
        <f t="shared" si="5"/>
        <v>0.55613850996852043</v>
      </c>
      <c r="L6" s="2">
        <f>SUM('Table (10.1):Table (10.5)'!I6)</f>
        <v>0</v>
      </c>
      <c r="M6" s="4">
        <f t="shared" si="6"/>
        <v>0</v>
      </c>
      <c r="N6" s="4">
        <f t="shared" si="7"/>
        <v>0</v>
      </c>
      <c r="O6" s="2">
        <f>SUM('Table (10.1):Table (10.5)'!K6)</f>
        <v>7</v>
      </c>
      <c r="P6" s="4">
        <f t="shared" si="8"/>
        <v>1.5250544662309368E-2</v>
      </c>
      <c r="Q6" s="4">
        <f t="shared" si="9"/>
        <v>7.3452256033578172E-3</v>
      </c>
      <c r="R6" s="2">
        <f>SUM('Table (10.1):Table (10.5)'!M6)</f>
        <v>86</v>
      </c>
      <c r="S6" s="4">
        <f t="shared" si="10"/>
        <v>0.19239373601789708</v>
      </c>
      <c r="T6" s="4">
        <f t="shared" si="11"/>
        <v>9.0241343126967466E-2</v>
      </c>
      <c r="U6" s="2">
        <f>SUM('Table (10.1):Table (10.5)'!O6)</f>
        <v>71</v>
      </c>
      <c r="V6" s="4">
        <f t="shared" si="12"/>
        <v>0.13123844731977818</v>
      </c>
      <c r="W6" s="4">
        <f t="shared" si="13"/>
        <v>7.4501573976915009E-2</v>
      </c>
      <c r="X6" s="14">
        <f t="shared" si="14"/>
        <v>953</v>
      </c>
    </row>
    <row r="7" spans="1:24" ht="35" customHeight="1" x14ac:dyDescent="0.35">
      <c r="A7" s="6">
        <v>5</v>
      </c>
      <c r="B7" s="9" t="s">
        <v>13</v>
      </c>
      <c r="C7" s="2">
        <f>SUM('Table (10.1):Table (10.5)'!C7)</f>
        <v>482</v>
      </c>
      <c r="D7" s="4">
        <f t="shared" si="1"/>
        <v>0.1711040113596024</v>
      </c>
      <c r="E7" s="4">
        <f t="shared" si="2"/>
        <v>0.49588477366255146</v>
      </c>
      <c r="F7" s="2">
        <f>SUM('Table (10.1):Table (10.5)'!E7)</f>
        <v>165</v>
      </c>
      <c r="G7" s="4">
        <f t="shared" si="0"/>
        <v>0.12035010940919037</v>
      </c>
      <c r="H7" s="4">
        <f t="shared" si="3"/>
        <v>0.16975308641975309</v>
      </c>
      <c r="I7" s="2">
        <f>SUM('Table (10.1):Table (10.5)'!G7)</f>
        <v>203</v>
      </c>
      <c r="J7" s="4">
        <f t="shared" si="4"/>
        <v>0.14806710430342815</v>
      </c>
      <c r="K7" s="4">
        <f t="shared" si="5"/>
        <v>0.2088477366255144</v>
      </c>
      <c r="L7" s="2">
        <f>SUM('Table (10.1):Table (10.5)'!I7)</f>
        <v>5</v>
      </c>
      <c r="M7" s="4">
        <f t="shared" si="6"/>
        <v>4.9019607843137254E-2</v>
      </c>
      <c r="N7" s="4">
        <f t="shared" si="7"/>
        <v>5.1440329218106996E-3</v>
      </c>
      <c r="O7" s="2">
        <f>SUM('Table (10.1):Table (10.5)'!K7)</f>
        <v>39</v>
      </c>
      <c r="P7" s="4">
        <f t="shared" si="8"/>
        <v>8.4967320261437912E-2</v>
      </c>
      <c r="Q7" s="4">
        <f t="shared" si="9"/>
        <v>4.0123456790123455E-2</v>
      </c>
      <c r="R7" s="2">
        <f>SUM('Table (10.1):Table (10.5)'!M7)</f>
        <v>38</v>
      </c>
      <c r="S7" s="4">
        <f t="shared" si="10"/>
        <v>8.5011185682326629E-2</v>
      </c>
      <c r="T7" s="4">
        <f t="shared" si="11"/>
        <v>3.9094650205761319E-2</v>
      </c>
      <c r="U7" s="2">
        <f>SUM('Table (10.1):Table (10.5)'!O7)</f>
        <v>40</v>
      </c>
      <c r="V7" s="4">
        <f t="shared" si="12"/>
        <v>7.3937153419593352E-2</v>
      </c>
      <c r="W7" s="4">
        <f t="shared" si="13"/>
        <v>4.1152263374485597E-2</v>
      </c>
      <c r="X7" s="14">
        <f t="shared" si="14"/>
        <v>972</v>
      </c>
    </row>
    <row r="8" spans="1:24" ht="35" customHeight="1" x14ac:dyDescent="0.35">
      <c r="A8" s="6">
        <v>6</v>
      </c>
      <c r="B8" s="9" t="s">
        <v>14</v>
      </c>
      <c r="C8" s="2">
        <f>SUM('Table (10.1):Table (10.5)'!C8)</f>
        <v>219</v>
      </c>
      <c r="D8" s="4">
        <f t="shared" si="1"/>
        <v>7.7742279020234298E-2</v>
      </c>
      <c r="E8" s="4">
        <f t="shared" si="2"/>
        <v>0.62215909090909094</v>
      </c>
      <c r="F8" s="2">
        <f>SUM('Table (10.1):Table (10.5)'!E8)</f>
        <v>90</v>
      </c>
      <c r="G8" s="4">
        <f t="shared" si="0"/>
        <v>6.5645514223194742E-2</v>
      </c>
      <c r="H8" s="4">
        <f t="shared" si="3"/>
        <v>0.25568181818181818</v>
      </c>
      <c r="I8" s="2">
        <f>SUM('Table (10.1):Table (10.5)'!G8)</f>
        <v>3</v>
      </c>
      <c r="J8" s="4">
        <f t="shared" si="4"/>
        <v>2.1881838074398249E-3</v>
      </c>
      <c r="K8" s="4">
        <f t="shared" si="5"/>
        <v>8.5227272727272721E-3</v>
      </c>
      <c r="L8" s="2">
        <f>SUM('Table (10.1):Table (10.5)'!I8)</f>
        <v>10</v>
      </c>
      <c r="M8" s="4">
        <f t="shared" si="6"/>
        <v>9.8039215686274508E-2</v>
      </c>
      <c r="N8" s="4">
        <f t="shared" si="7"/>
        <v>2.8409090909090908E-2</v>
      </c>
      <c r="O8" s="2">
        <f>SUM('Table (10.1):Table (10.5)'!K8)</f>
        <v>23</v>
      </c>
      <c r="P8" s="4">
        <f t="shared" si="8"/>
        <v>5.0108932461873638E-2</v>
      </c>
      <c r="Q8" s="4">
        <f t="shared" si="9"/>
        <v>6.5340909090909088E-2</v>
      </c>
      <c r="R8" s="2">
        <f>SUM('Table (10.1):Table (10.5)'!M8)</f>
        <v>1</v>
      </c>
      <c r="S8" s="4">
        <f t="shared" si="10"/>
        <v>2.2371364653243847E-3</v>
      </c>
      <c r="T8" s="4">
        <f t="shared" si="11"/>
        <v>2.840909090909091E-3</v>
      </c>
      <c r="U8" s="2">
        <f>SUM('Table (10.1):Table (10.5)'!O8)</f>
        <v>6</v>
      </c>
      <c r="V8" s="4">
        <f t="shared" si="12"/>
        <v>1.1090573012939002E-2</v>
      </c>
      <c r="W8" s="4">
        <f t="shared" si="13"/>
        <v>1.7045454545454544E-2</v>
      </c>
      <c r="X8" s="14">
        <f t="shared" si="14"/>
        <v>352</v>
      </c>
    </row>
    <row r="9" spans="1:24" ht="35" customHeight="1" x14ac:dyDescent="0.35">
      <c r="A9" s="6">
        <v>7</v>
      </c>
      <c r="B9" s="9" t="s">
        <v>15</v>
      </c>
      <c r="C9" s="2">
        <f>SUM('Table (10.1):Table (10.5)'!C9)</f>
        <v>85</v>
      </c>
      <c r="D9" s="4">
        <f t="shared" si="1"/>
        <v>3.017394391196308E-2</v>
      </c>
      <c r="E9" s="4">
        <f t="shared" si="2"/>
        <v>0.39170506912442399</v>
      </c>
      <c r="F9" s="2">
        <f>SUM('Table (10.1):Table (10.5)'!E9)</f>
        <v>61</v>
      </c>
      <c r="G9" s="4">
        <f t="shared" si="0"/>
        <v>4.449307075127644E-2</v>
      </c>
      <c r="H9" s="4">
        <f t="shared" si="3"/>
        <v>0.28110599078341014</v>
      </c>
      <c r="I9" s="2">
        <f>SUM('Table (10.1):Table (10.5)'!G9)</f>
        <v>32</v>
      </c>
      <c r="J9" s="4">
        <f t="shared" si="4"/>
        <v>2.3340627279358133E-2</v>
      </c>
      <c r="K9" s="4">
        <f t="shared" si="5"/>
        <v>0.14746543778801843</v>
      </c>
      <c r="L9" s="2">
        <f>SUM('Table (10.1):Table (10.5)'!I9)</f>
        <v>0</v>
      </c>
      <c r="M9" s="4">
        <f t="shared" si="6"/>
        <v>0</v>
      </c>
      <c r="N9" s="4">
        <f t="shared" si="7"/>
        <v>0</v>
      </c>
      <c r="O9" s="2">
        <f>SUM('Table (10.1):Table (10.5)'!K9)</f>
        <v>7</v>
      </c>
      <c r="P9" s="4">
        <f t="shared" si="8"/>
        <v>1.5250544662309368E-2</v>
      </c>
      <c r="Q9" s="4">
        <f t="shared" si="9"/>
        <v>3.2258064516129031E-2</v>
      </c>
      <c r="R9" s="2">
        <f>SUM('Table (10.1):Table (10.5)'!M9)</f>
        <v>10</v>
      </c>
      <c r="S9" s="4">
        <f t="shared" si="10"/>
        <v>2.2371364653243849E-2</v>
      </c>
      <c r="T9" s="4">
        <f t="shared" si="11"/>
        <v>4.6082949308755762E-2</v>
      </c>
      <c r="U9" s="2">
        <f>SUM('Table (10.1):Table (10.5)'!O9)</f>
        <v>22</v>
      </c>
      <c r="V9" s="4">
        <f t="shared" si="12"/>
        <v>4.0665434380776341E-2</v>
      </c>
      <c r="W9" s="4">
        <f t="shared" si="13"/>
        <v>0.10138248847926268</v>
      </c>
      <c r="X9" s="14">
        <f t="shared" si="14"/>
        <v>217</v>
      </c>
    </row>
    <row r="10" spans="1:24" ht="35" customHeight="1" x14ac:dyDescent="0.35">
      <c r="A10" s="6">
        <v>8</v>
      </c>
      <c r="B10" s="10" t="s">
        <v>16</v>
      </c>
      <c r="C10" s="2">
        <f>SUM('Table (10.1):Table (10.5)'!C10)</f>
        <v>49</v>
      </c>
      <c r="D10" s="4">
        <f t="shared" si="1"/>
        <v>1.7394391196308128E-2</v>
      </c>
      <c r="E10" s="4">
        <f t="shared" si="2"/>
        <v>0.620253164556962</v>
      </c>
      <c r="F10" s="2">
        <f>SUM('Table (10.1):Table (10.5)'!E10)</f>
        <v>10</v>
      </c>
      <c r="G10" s="4">
        <f t="shared" si="0"/>
        <v>7.2939460247994168E-3</v>
      </c>
      <c r="H10" s="4">
        <f t="shared" si="3"/>
        <v>0.12658227848101267</v>
      </c>
      <c r="I10" s="2">
        <f>SUM('Table (10.1):Table (10.5)'!G10)</f>
        <v>11</v>
      </c>
      <c r="J10" s="4">
        <f t="shared" si="4"/>
        <v>8.023340627279359E-3</v>
      </c>
      <c r="K10" s="4">
        <f t="shared" si="5"/>
        <v>0.13924050632911392</v>
      </c>
      <c r="L10" s="2">
        <f>SUM('Table (10.1):Table (10.5)'!I10)</f>
        <v>2</v>
      </c>
      <c r="M10" s="4">
        <f t="shared" si="6"/>
        <v>1.9607843137254902E-2</v>
      </c>
      <c r="N10" s="4">
        <f t="shared" si="7"/>
        <v>2.5316455696202531E-2</v>
      </c>
      <c r="O10" s="2">
        <f>SUM('Table (10.1):Table (10.5)'!K10)</f>
        <v>0</v>
      </c>
      <c r="P10" s="4">
        <f t="shared" si="8"/>
        <v>0</v>
      </c>
      <c r="Q10" s="4">
        <f t="shared" si="9"/>
        <v>0</v>
      </c>
      <c r="R10" s="2">
        <f>SUM('Table (10.1):Table (10.5)'!M10)</f>
        <v>4</v>
      </c>
      <c r="S10" s="4">
        <f t="shared" si="10"/>
        <v>8.948545861297539E-3</v>
      </c>
      <c r="T10" s="4">
        <f t="shared" si="11"/>
        <v>5.0632911392405063E-2</v>
      </c>
      <c r="U10" s="2">
        <f>SUM('Table (10.1):Table (10.5)'!O10)</f>
        <v>3</v>
      </c>
      <c r="V10" s="4">
        <f t="shared" si="12"/>
        <v>5.5452865064695009E-3</v>
      </c>
      <c r="W10" s="4">
        <f t="shared" si="13"/>
        <v>3.7974683544303799E-2</v>
      </c>
      <c r="X10" s="14">
        <f t="shared" si="14"/>
        <v>79</v>
      </c>
    </row>
    <row r="11" spans="1:24" ht="35" customHeight="1" x14ac:dyDescent="0.35">
      <c r="A11" s="6">
        <v>9</v>
      </c>
      <c r="B11" s="9" t="s">
        <v>17</v>
      </c>
      <c r="C11" s="2">
        <f>SUM('Table (10.1):Table (10.5)'!C11)</f>
        <v>51</v>
      </c>
      <c r="D11" s="4">
        <f t="shared" si="1"/>
        <v>1.8104366347177849E-2</v>
      </c>
      <c r="E11" s="4">
        <f t="shared" si="2"/>
        <v>0.15178571428571427</v>
      </c>
      <c r="F11" s="2">
        <f>SUM('Table (10.1):Table (10.5)'!E11)</f>
        <v>18</v>
      </c>
      <c r="G11" s="4">
        <f t="shared" si="0"/>
        <v>1.3129102844638949E-2</v>
      </c>
      <c r="H11" s="4">
        <f t="shared" si="3"/>
        <v>5.3571428571428568E-2</v>
      </c>
      <c r="I11" s="2">
        <f>SUM('Table (10.1):Table (10.5)'!G11)</f>
        <v>48</v>
      </c>
      <c r="J11" s="4">
        <f t="shared" si="4"/>
        <v>3.5010940919037198E-2</v>
      </c>
      <c r="K11" s="4">
        <f t="shared" si="5"/>
        <v>0.14285714285714285</v>
      </c>
      <c r="L11" s="2">
        <f>SUM('Table (10.1):Table (10.5)'!I11)</f>
        <v>4</v>
      </c>
      <c r="M11" s="4">
        <f t="shared" si="6"/>
        <v>3.9215686274509803E-2</v>
      </c>
      <c r="N11" s="4">
        <f t="shared" si="7"/>
        <v>1.1904761904761904E-2</v>
      </c>
      <c r="O11" s="2">
        <f>SUM('Table (10.1):Table (10.5)'!K11)</f>
        <v>32</v>
      </c>
      <c r="P11" s="4">
        <f t="shared" si="8"/>
        <v>6.9716775599128547E-2</v>
      </c>
      <c r="Q11" s="4">
        <f t="shared" si="9"/>
        <v>9.5238095238095233E-2</v>
      </c>
      <c r="R11" s="2">
        <f>SUM('Table (10.1):Table (10.5)'!M11)</f>
        <v>132</v>
      </c>
      <c r="S11" s="4">
        <f t="shared" si="10"/>
        <v>0.29530201342281881</v>
      </c>
      <c r="T11" s="4">
        <f t="shared" si="11"/>
        <v>0.39285714285714285</v>
      </c>
      <c r="U11" s="2">
        <f>SUM('Table (10.1):Table (10.5)'!O11)</f>
        <v>51</v>
      </c>
      <c r="V11" s="4">
        <f t="shared" si="12"/>
        <v>9.4269870609981515E-2</v>
      </c>
      <c r="W11" s="4">
        <f t="shared" si="13"/>
        <v>0.15178571428571427</v>
      </c>
      <c r="X11" s="14">
        <f t="shared" si="14"/>
        <v>336</v>
      </c>
    </row>
    <row r="12" spans="1:24" ht="35" customHeight="1" x14ac:dyDescent="0.35">
      <c r="A12" s="6">
        <v>10</v>
      </c>
      <c r="B12" s="9" t="s">
        <v>18</v>
      </c>
      <c r="C12" s="2">
        <f>SUM('Table (10.1):Table (10.5)'!C12)</f>
        <v>245</v>
      </c>
      <c r="D12" s="4">
        <f t="shared" si="1"/>
        <v>8.6971955981540644E-2</v>
      </c>
      <c r="E12" s="4">
        <f t="shared" si="2"/>
        <v>0.67493112947658407</v>
      </c>
      <c r="F12" s="2">
        <f>SUM('Table (10.1):Table (10.5)'!E12)</f>
        <v>65</v>
      </c>
      <c r="G12" s="4">
        <f t="shared" si="0"/>
        <v>4.7410649161196208E-2</v>
      </c>
      <c r="H12" s="4">
        <f t="shared" si="3"/>
        <v>0.1790633608815427</v>
      </c>
      <c r="I12" s="2">
        <f>SUM('Table (10.1):Table (10.5)'!G12)</f>
        <v>24</v>
      </c>
      <c r="J12" s="4">
        <f t="shared" si="4"/>
        <v>1.7505470459518599E-2</v>
      </c>
      <c r="K12" s="4">
        <f t="shared" si="5"/>
        <v>6.6115702479338845E-2</v>
      </c>
      <c r="L12" s="2">
        <f>SUM('Table (10.1):Table (10.5)'!I12)</f>
        <v>0</v>
      </c>
      <c r="M12" s="4">
        <f t="shared" si="6"/>
        <v>0</v>
      </c>
      <c r="N12" s="4">
        <f t="shared" si="7"/>
        <v>0</v>
      </c>
      <c r="O12" s="2">
        <f>SUM('Table (10.1):Table (10.5)'!K12)</f>
        <v>10</v>
      </c>
      <c r="P12" s="4">
        <f t="shared" si="8"/>
        <v>2.178649237472767E-2</v>
      </c>
      <c r="Q12" s="4">
        <f t="shared" si="9"/>
        <v>2.7548209366391185E-2</v>
      </c>
      <c r="R12" s="2">
        <f>SUM('Table (10.1):Table (10.5)'!M12)</f>
        <v>10</v>
      </c>
      <c r="S12" s="4">
        <f t="shared" si="10"/>
        <v>2.2371364653243849E-2</v>
      </c>
      <c r="T12" s="4">
        <f t="shared" si="11"/>
        <v>2.7548209366391185E-2</v>
      </c>
      <c r="U12" s="2">
        <f>SUM('Table (10.1):Table (10.5)'!O12)</f>
        <v>9</v>
      </c>
      <c r="V12" s="4">
        <f t="shared" si="12"/>
        <v>1.6635859519408502E-2</v>
      </c>
      <c r="W12" s="4">
        <f t="shared" si="13"/>
        <v>2.4793388429752067E-2</v>
      </c>
      <c r="X12" s="14">
        <f t="shared" si="14"/>
        <v>363</v>
      </c>
    </row>
    <row r="13" spans="1:24" ht="35" customHeight="1" x14ac:dyDescent="0.35">
      <c r="A13" s="6">
        <v>11</v>
      </c>
      <c r="B13" s="9" t="s">
        <v>19</v>
      </c>
      <c r="C13" s="2">
        <f>SUM('Table (10.1):Table (10.5)'!C13)</f>
        <v>116</v>
      </c>
      <c r="D13" s="4">
        <f t="shared" si="1"/>
        <v>4.1178558750443732E-2</v>
      </c>
      <c r="E13" s="4">
        <f t="shared" si="2"/>
        <v>0.60416666666666663</v>
      </c>
      <c r="F13" s="2">
        <f>SUM('Table (10.1):Table (10.5)'!E13)</f>
        <v>29</v>
      </c>
      <c r="G13" s="4">
        <f t="shared" si="0"/>
        <v>2.1152443471918306E-2</v>
      </c>
      <c r="H13" s="4">
        <f t="shared" si="3"/>
        <v>0.15104166666666666</v>
      </c>
      <c r="I13" s="2">
        <f>SUM('Table (10.1):Table (10.5)'!G13)</f>
        <v>30</v>
      </c>
      <c r="J13" s="4">
        <f t="shared" si="4"/>
        <v>2.1881838074398249E-2</v>
      </c>
      <c r="K13" s="4">
        <f t="shared" si="5"/>
        <v>0.15625</v>
      </c>
      <c r="L13" s="2">
        <f>SUM('Table (10.1):Table (10.5)'!I13)</f>
        <v>0</v>
      </c>
      <c r="M13" s="4">
        <f t="shared" si="6"/>
        <v>0</v>
      </c>
      <c r="N13" s="4">
        <f t="shared" si="7"/>
        <v>0</v>
      </c>
      <c r="O13" s="2">
        <f>SUM('Table (10.1):Table (10.5)'!K13)</f>
        <v>4</v>
      </c>
      <c r="P13" s="4">
        <f t="shared" si="8"/>
        <v>8.7145969498910684E-3</v>
      </c>
      <c r="Q13" s="4">
        <f t="shared" si="9"/>
        <v>2.0833333333333332E-2</v>
      </c>
      <c r="R13" s="2">
        <f>SUM('Table (10.1):Table (10.5)'!M13)</f>
        <v>7</v>
      </c>
      <c r="S13" s="4">
        <f t="shared" si="10"/>
        <v>1.5659955257270694E-2</v>
      </c>
      <c r="T13" s="4">
        <f t="shared" si="11"/>
        <v>3.6458333333333336E-2</v>
      </c>
      <c r="U13" s="2">
        <f>SUM('Table (10.1):Table (10.5)'!O13)</f>
        <v>6</v>
      </c>
      <c r="V13" s="4">
        <f t="shared" si="12"/>
        <v>1.1090573012939002E-2</v>
      </c>
      <c r="W13" s="4">
        <f t="shared" si="13"/>
        <v>3.125E-2</v>
      </c>
      <c r="X13" s="14">
        <f t="shared" si="14"/>
        <v>192</v>
      </c>
    </row>
    <row r="14" spans="1:24" ht="35" customHeight="1" x14ac:dyDescent="0.35">
      <c r="A14" s="6">
        <v>12</v>
      </c>
      <c r="B14" s="9" t="s">
        <v>20</v>
      </c>
      <c r="C14" s="2">
        <f>SUM('Table (10.1):Table (10.5)'!C14)</f>
        <v>104</v>
      </c>
      <c r="D14" s="4">
        <f t="shared" si="1"/>
        <v>3.6918707845225419E-2</v>
      </c>
      <c r="E14" s="4">
        <f t="shared" si="2"/>
        <v>0.2810810810810811</v>
      </c>
      <c r="F14" s="2">
        <f>SUM('Table (10.1):Table (10.5)'!E14)</f>
        <v>65</v>
      </c>
      <c r="G14" s="4">
        <f t="shared" si="0"/>
        <v>4.7410649161196208E-2</v>
      </c>
      <c r="H14" s="4">
        <f t="shared" si="3"/>
        <v>0.17567567567567569</v>
      </c>
      <c r="I14" s="2">
        <f>SUM('Table (10.1):Table (10.5)'!G14)</f>
        <v>132</v>
      </c>
      <c r="J14" s="4">
        <f t="shared" si="4"/>
        <v>9.6280087527352301E-2</v>
      </c>
      <c r="K14" s="4">
        <f t="shared" si="5"/>
        <v>0.35675675675675678</v>
      </c>
      <c r="L14" s="2">
        <f>SUM('Table (10.1):Table (10.5)'!I14)</f>
        <v>4</v>
      </c>
      <c r="M14" s="4">
        <f t="shared" si="6"/>
        <v>3.9215686274509803E-2</v>
      </c>
      <c r="N14" s="4">
        <f t="shared" si="7"/>
        <v>1.0810810810810811E-2</v>
      </c>
      <c r="O14" s="2">
        <f>SUM('Table (10.1):Table (10.5)'!K14)</f>
        <v>11</v>
      </c>
      <c r="P14" s="4">
        <f t="shared" si="8"/>
        <v>2.3965141612200435E-2</v>
      </c>
      <c r="Q14" s="4">
        <f t="shared" si="9"/>
        <v>2.9729729729729731E-2</v>
      </c>
      <c r="R14" s="2">
        <f>SUM('Table (10.1):Table (10.5)'!M14)</f>
        <v>18</v>
      </c>
      <c r="S14" s="4">
        <f t="shared" si="10"/>
        <v>4.0268456375838924E-2</v>
      </c>
      <c r="T14" s="4">
        <f t="shared" si="11"/>
        <v>4.8648648648648651E-2</v>
      </c>
      <c r="U14" s="2">
        <f>SUM('Table (10.1):Table (10.5)'!O14)</f>
        <v>36</v>
      </c>
      <c r="V14" s="4">
        <f t="shared" si="12"/>
        <v>6.6543438077634007E-2</v>
      </c>
      <c r="W14" s="4">
        <f t="shared" si="13"/>
        <v>9.7297297297297303E-2</v>
      </c>
      <c r="X14" s="14">
        <f t="shared" si="14"/>
        <v>370</v>
      </c>
    </row>
    <row r="15" spans="1:24" ht="35" customHeight="1" x14ac:dyDescent="0.35">
      <c r="A15" s="6">
        <v>13</v>
      </c>
      <c r="B15" s="9" t="s">
        <v>21</v>
      </c>
      <c r="C15" s="2">
        <f>SUM('Table (10.1):Table (10.5)'!C15)</f>
        <v>34</v>
      </c>
      <c r="D15" s="4">
        <f t="shared" si="1"/>
        <v>1.2069577564785232E-2</v>
      </c>
      <c r="E15" s="4">
        <f t="shared" si="2"/>
        <v>0.58620689655172409</v>
      </c>
      <c r="F15" s="2">
        <f>SUM('Table (10.1):Table (10.5)'!E15)</f>
        <v>6</v>
      </c>
      <c r="G15" s="4">
        <f t="shared" si="0"/>
        <v>4.3763676148796497E-3</v>
      </c>
      <c r="H15" s="4">
        <f t="shared" si="3"/>
        <v>0.10344827586206896</v>
      </c>
      <c r="I15" s="2">
        <f>SUM('Table (10.1):Table (10.5)'!G15)</f>
        <v>16</v>
      </c>
      <c r="J15" s="4">
        <f t="shared" si="4"/>
        <v>1.1670313639679067E-2</v>
      </c>
      <c r="K15" s="4">
        <f t="shared" si="5"/>
        <v>0.27586206896551724</v>
      </c>
      <c r="L15" s="2">
        <f>SUM('Table (10.1):Table (10.5)'!I15)</f>
        <v>0</v>
      </c>
      <c r="M15" s="4">
        <f t="shared" si="6"/>
        <v>0</v>
      </c>
      <c r="N15" s="4">
        <f t="shared" si="7"/>
        <v>0</v>
      </c>
      <c r="O15" s="2">
        <f>SUM('Table (10.1):Table (10.5)'!K15)</f>
        <v>0</v>
      </c>
      <c r="P15" s="4">
        <f t="shared" si="8"/>
        <v>0</v>
      </c>
      <c r="Q15" s="4">
        <f t="shared" si="9"/>
        <v>0</v>
      </c>
      <c r="R15" s="2">
        <f>SUM('Table (10.1):Table (10.5)'!M15)</f>
        <v>1</v>
      </c>
      <c r="S15" s="4">
        <f t="shared" si="10"/>
        <v>2.2371364653243847E-3</v>
      </c>
      <c r="T15" s="4">
        <f t="shared" si="11"/>
        <v>1.7241379310344827E-2</v>
      </c>
      <c r="U15" s="2">
        <f>SUM('Table (10.1):Table (10.5)'!O15)</f>
        <v>1</v>
      </c>
      <c r="V15" s="4">
        <f t="shared" si="12"/>
        <v>1.8484288354898336E-3</v>
      </c>
      <c r="W15" s="4">
        <f t="shared" si="13"/>
        <v>1.7241379310344827E-2</v>
      </c>
      <c r="X15" s="14">
        <f t="shared" si="14"/>
        <v>58</v>
      </c>
    </row>
    <row r="16" spans="1:24" ht="35" customHeight="1" x14ac:dyDescent="0.35">
      <c r="A16" s="6">
        <v>14</v>
      </c>
      <c r="B16" s="9" t="s">
        <v>22</v>
      </c>
      <c r="C16" s="2">
        <f>SUM('Table (10.1):Table (10.5)'!C16)</f>
        <v>206</v>
      </c>
      <c r="D16" s="4">
        <f t="shared" si="1"/>
        <v>7.3127440539581118E-2</v>
      </c>
      <c r="E16" s="4">
        <f t="shared" si="2"/>
        <v>0.43551797040169132</v>
      </c>
      <c r="F16" s="2">
        <f>SUM('Table (10.1):Table (10.5)'!E16)</f>
        <v>52</v>
      </c>
      <c r="G16" s="4">
        <f t="shared" si="0"/>
        <v>3.7928519328956967E-2</v>
      </c>
      <c r="H16" s="4">
        <f t="shared" si="3"/>
        <v>0.10993657505285412</v>
      </c>
      <c r="I16" s="2">
        <f>SUM('Table (10.1):Table (10.5)'!G16)</f>
        <v>61</v>
      </c>
      <c r="J16" s="4">
        <f t="shared" si="4"/>
        <v>4.449307075127644E-2</v>
      </c>
      <c r="K16" s="4">
        <f t="shared" si="5"/>
        <v>0.12896405919661733</v>
      </c>
      <c r="L16" s="2">
        <f>SUM('Table (10.1):Table (10.5)'!I16)</f>
        <v>1</v>
      </c>
      <c r="M16" s="4">
        <f t="shared" si="6"/>
        <v>9.8039215686274508E-3</v>
      </c>
      <c r="N16" s="4">
        <f t="shared" si="7"/>
        <v>2.1141649048625794E-3</v>
      </c>
      <c r="O16" s="2">
        <f>SUM('Table (10.1):Table (10.5)'!K16)</f>
        <v>6</v>
      </c>
      <c r="P16" s="4">
        <f t="shared" si="8"/>
        <v>1.3071895424836602E-2</v>
      </c>
      <c r="Q16" s="4">
        <f t="shared" si="9"/>
        <v>1.2684989429175475E-2</v>
      </c>
      <c r="R16" s="2">
        <f>SUM('Table (10.1):Table (10.5)'!M16)</f>
        <v>11</v>
      </c>
      <c r="S16" s="4">
        <f t="shared" si="10"/>
        <v>2.4608501118568233E-2</v>
      </c>
      <c r="T16" s="4">
        <f t="shared" si="11"/>
        <v>2.3255813953488372E-2</v>
      </c>
      <c r="U16" s="2">
        <f>SUM('Table (10.1):Table (10.5)'!O16)</f>
        <v>136</v>
      </c>
      <c r="V16" s="4">
        <f t="shared" si="12"/>
        <v>0.25138632162661739</v>
      </c>
      <c r="W16" s="4">
        <f t="shared" si="13"/>
        <v>0.28752642706131076</v>
      </c>
      <c r="X16" s="14">
        <f t="shared" si="14"/>
        <v>473</v>
      </c>
    </row>
    <row r="17" spans="1:24" ht="35" customHeight="1" x14ac:dyDescent="0.35">
      <c r="A17" s="6">
        <v>15</v>
      </c>
      <c r="B17" s="9" t="s">
        <v>23</v>
      </c>
      <c r="C17" s="2">
        <f>SUM('Table (10.1):Table (10.5)'!C17)</f>
        <v>5</v>
      </c>
      <c r="D17" s="4">
        <f t="shared" si="1"/>
        <v>1.774937877174299E-3</v>
      </c>
      <c r="E17" s="4">
        <f t="shared" si="2"/>
        <v>0.41666666666666669</v>
      </c>
      <c r="F17" s="2">
        <f>SUM('Table (10.1):Table (10.5)'!E17)</f>
        <v>5</v>
      </c>
      <c r="G17" s="4">
        <f t="shared" si="0"/>
        <v>3.6469730123997084E-3</v>
      </c>
      <c r="H17" s="4">
        <f t="shared" si="3"/>
        <v>0.41666666666666669</v>
      </c>
      <c r="I17" s="2">
        <f>SUM('Table (10.1):Table (10.5)'!G17)</f>
        <v>2</v>
      </c>
      <c r="J17" s="4">
        <f t="shared" si="4"/>
        <v>1.4587892049598833E-3</v>
      </c>
      <c r="K17" s="4">
        <f t="shared" si="5"/>
        <v>0.16666666666666666</v>
      </c>
      <c r="L17" s="2">
        <f>SUM('Table (10.1):Table (10.5)'!I17)</f>
        <v>0</v>
      </c>
      <c r="M17" s="4">
        <f t="shared" si="6"/>
        <v>0</v>
      </c>
      <c r="N17" s="4">
        <f t="shared" si="7"/>
        <v>0</v>
      </c>
      <c r="O17" s="2">
        <f>SUM('Table (10.1):Table (10.5)'!K17)</f>
        <v>0</v>
      </c>
      <c r="P17" s="4">
        <f t="shared" si="8"/>
        <v>0</v>
      </c>
      <c r="Q17" s="4">
        <f t="shared" si="9"/>
        <v>0</v>
      </c>
      <c r="R17" s="2">
        <f>SUM('Table (10.1):Table (10.5)'!M17)</f>
        <v>0</v>
      </c>
      <c r="S17" s="4">
        <f t="shared" si="10"/>
        <v>0</v>
      </c>
      <c r="T17" s="4">
        <f t="shared" si="11"/>
        <v>0</v>
      </c>
      <c r="U17" s="2">
        <f>SUM('Table (10.1):Table (10.5)'!O17)</f>
        <v>0</v>
      </c>
      <c r="V17" s="4">
        <f t="shared" si="12"/>
        <v>0</v>
      </c>
      <c r="W17" s="4">
        <f t="shared" si="13"/>
        <v>0</v>
      </c>
      <c r="X17" s="14">
        <f t="shared" si="14"/>
        <v>12</v>
      </c>
    </row>
    <row r="18" spans="1:24" ht="35" customHeight="1" x14ac:dyDescent="0.35">
      <c r="A18" s="6">
        <v>16</v>
      </c>
      <c r="B18" s="9" t="s">
        <v>24</v>
      </c>
      <c r="C18" s="2">
        <f>SUM('Table (10.1):Table (10.5)'!C18)</f>
        <v>34</v>
      </c>
      <c r="D18" s="4">
        <f t="shared" si="1"/>
        <v>1.2069577564785232E-2</v>
      </c>
      <c r="E18" s="4">
        <f t="shared" si="2"/>
        <v>0.32380952380952382</v>
      </c>
      <c r="F18" s="2">
        <f>SUM('Table (10.1):Table (10.5)'!E18)</f>
        <v>30</v>
      </c>
      <c r="G18" s="4">
        <f t="shared" si="0"/>
        <v>2.1881838074398249E-2</v>
      </c>
      <c r="H18" s="4">
        <f t="shared" si="3"/>
        <v>0.2857142857142857</v>
      </c>
      <c r="I18" s="2">
        <f>SUM('Table (10.1):Table (10.5)'!G18)</f>
        <v>16</v>
      </c>
      <c r="J18" s="4">
        <f t="shared" si="4"/>
        <v>1.1670313639679067E-2</v>
      </c>
      <c r="K18" s="4">
        <f t="shared" si="5"/>
        <v>0.15238095238095239</v>
      </c>
      <c r="L18" s="2">
        <f>SUM('Table (10.1):Table (10.5)'!I18)</f>
        <v>3</v>
      </c>
      <c r="M18" s="4">
        <f t="shared" si="6"/>
        <v>2.9411764705882353E-2</v>
      </c>
      <c r="N18" s="4">
        <f t="shared" si="7"/>
        <v>2.8571428571428571E-2</v>
      </c>
      <c r="O18" s="2">
        <f>SUM('Table (10.1):Table (10.5)'!K18)</f>
        <v>6</v>
      </c>
      <c r="P18" s="4">
        <f t="shared" si="8"/>
        <v>1.3071895424836602E-2</v>
      </c>
      <c r="Q18" s="4">
        <f t="shared" si="9"/>
        <v>5.7142857142857141E-2</v>
      </c>
      <c r="R18" s="2">
        <f>SUM('Table (10.1):Table (10.5)'!M18)</f>
        <v>4</v>
      </c>
      <c r="S18" s="4">
        <f t="shared" si="10"/>
        <v>8.948545861297539E-3</v>
      </c>
      <c r="T18" s="4">
        <f t="shared" si="11"/>
        <v>3.8095238095238099E-2</v>
      </c>
      <c r="U18" s="2">
        <f>SUM('Table (10.1):Table (10.5)'!O18)</f>
        <v>12</v>
      </c>
      <c r="V18" s="4">
        <f t="shared" si="12"/>
        <v>2.2181146025878003E-2</v>
      </c>
      <c r="W18" s="4">
        <f t="shared" si="13"/>
        <v>0.11428571428571428</v>
      </c>
      <c r="X18" s="14">
        <f t="shared" si="14"/>
        <v>105</v>
      </c>
    </row>
    <row r="19" spans="1:24" ht="35" customHeight="1" x14ac:dyDescent="0.35">
      <c r="A19" s="6">
        <v>17</v>
      </c>
      <c r="B19" s="9" t="s">
        <v>25</v>
      </c>
      <c r="C19" s="2">
        <f>SUM('Table (10.1):Table (10.5)'!C19)</f>
        <v>87</v>
      </c>
      <c r="D19" s="4">
        <f t="shared" si="1"/>
        <v>3.0883919062832801E-2</v>
      </c>
      <c r="E19" s="4">
        <f t="shared" si="2"/>
        <v>0.25290697674418605</v>
      </c>
      <c r="F19" s="2">
        <f>SUM('Table (10.1):Table (10.5)'!E19)</f>
        <v>39</v>
      </c>
      <c r="G19" s="4">
        <f t="shared" si="0"/>
        <v>2.8446389496717725E-2</v>
      </c>
      <c r="H19" s="4">
        <f t="shared" si="3"/>
        <v>0.11337209302325581</v>
      </c>
      <c r="I19" s="2">
        <f>SUM('Table (10.1):Table (10.5)'!G19)</f>
        <v>17</v>
      </c>
      <c r="J19" s="4">
        <f t="shared" si="4"/>
        <v>1.2399708242159009E-2</v>
      </c>
      <c r="K19" s="4">
        <f t="shared" si="5"/>
        <v>4.9418604651162788E-2</v>
      </c>
      <c r="L19" s="2">
        <f>SUM('Table (10.1):Table (10.5)'!I19)</f>
        <v>29</v>
      </c>
      <c r="M19" s="4">
        <f t="shared" si="6"/>
        <v>0.28431372549019607</v>
      </c>
      <c r="N19" s="4">
        <f t="shared" si="7"/>
        <v>8.4302325581395346E-2</v>
      </c>
      <c r="O19" s="2">
        <f>SUM('Table (10.1):Table (10.5)'!K19)</f>
        <v>119</v>
      </c>
      <c r="P19" s="4">
        <f t="shared" si="8"/>
        <v>0.25925925925925924</v>
      </c>
      <c r="Q19" s="4">
        <f t="shared" si="9"/>
        <v>0.34593023255813954</v>
      </c>
      <c r="R19" s="2">
        <f>SUM('Table (10.1):Table (10.5)'!M19)</f>
        <v>40</v>
      </c>
      <c r="S19" s="4">
        <f t="shared" si="10"/>
        <v>8.9485458612975396E-2</v>
      </c>
      <c r="T19" s="4">
        <f t="shared" si="11"/>
        <v>0.11627906976744186</v>
      </c>
      <c r="U19" s="2">
        <f>SUM('Table (10.1):Table (10.5)'!O19)</f>
        <v>13</v>
      </c>
      <c r="V19" s="4">
        <f t="shared" si="12"/>
        <v>2.4029574861367836E-2</v>
      </c>
      <c r="W19" s="4">
        <f t="shared" si="13"/>
        <v>3.7790697674418602E-2</v>
      </c>
      <c r="X19" s="14">
        <f t="shared" si="14"/>
        <v>344</v>
      </c>
    </row>
    <row r="20" spans="1:24" ht="35" customHeight="1" x14ac:dyDescent="0.35">
      <c r="A20" s="5"/>
      <c r="B20" s="11" t="s">
        <v>0</v>
      </c>
      <c r="C20" s="1">
        <f>SUM(C3:C19)</f>
        <v>2817</v>
      </c>
      <c r="D20" s="3">
        <f>SUM(D3:D19)</f>
        <v>1</v>
      </c>
      <c r="E20" s="3">
        <f t="shared" si="2"/>
        <v>0.39631401238041641</v>
      </c>
      <c r="F20" s="1">
        <f>SUM(F3:F19)</f>
        <v>1371</v>
      </c>
      <c r="G20" s="3">
        <f>SUM(G3:G19)</f>
        <v>1</v>
      </c>
      <c r="H20" s="3">
        <f t="shared" si="3"/>
        <v>0.19288126055149127</v>
      </c>
      <c r="I20" s="1">
        <f t="shared" ref="I20:V20" si="15">SUM(I3:I19)</f>
        <v>1371</v>
      </c>
      <c r="J20" s="3">
        <f>SUM(J3:J19)</f>
        <v>1</v>
      </c>
      <c r="K20" s="3">
        <f t="shared" si="5"/>
        <v>0.19288126055149127</v>
      </c>
      <c r="L20" s="1">
        <f t="shared" si="15"/>
        <v>102</v>
      </c>
      <c r="M20" s="3">
        <f>SUM(M3:M19)</f>
        <v>1</v>
      </c>
      <c r="N20" s="3">
        <f t="shared" si="7"/>
        <v>1.4350028137310074E-2</v>
      </c>
      <c r="O20" s="1">
        <f t="shared" si="15"/>
        <v>459</v>
      </c>
      <c r="P20" s="3">
        <f t="shared" si="15"/>
        <v>0.99999999999999978</v>
      </c>
      <c r="Q20" s="3">
        <f t="shared" si="9"/>
        <v>6.4575126617895329E-2</v>
      </c>
      <c r="R20" s="1">
        <f t="shared" si="15"/>
        <v>447</v>
      </c>
      <c r="S20" s="3">
        <f t="shared" si="15"/>
        <v>1.0000000000000002</v>
      </c>
      <c r="T20" s="3">
        <f t="shared" si="11"/>
        <v>6.2886888013505907E-2</v>
      </c>
      <c r="U20" s="1">
        <f t="shared" si="15"/>
        <v>541</v>
      </c>
      <c r="V20" s="3">
        <f t="shared" si="15"/>
        <v>0.99999999999999978</v>
      </c>
      <c r="W20" s="3">
        <f t="shared" si="13"/>
        <v>7.6111423747889706E-2</v>
      </c>
      <c r="X20" s="1">
        <f>SUM(X3:X19)</f>
        <v>7108</v>
      </c>
    </row>
  </sheetData>
  <sheetProtection algorithmName="SHA-512" hashValue="+CnqFpGf0myCQ0LwVDS8UlKOT2M/euN7pknOoIi6T1OU+roZj0byav6+rZT6C7UMxe9Qbp+I+ZCXZtlj4KEhOg==" saltValue="zmG2hbSmh1rvQ0eREeFXlg==" spinCount="100000" sheet="1" objects="1" scenarios="1"/>
  <mergeCells count="1">
    <mergeCell ref="A1:X1"/>
  </mergeCells>
  <pageMargins left="0.7" right="0.7" top="0.75" bottom="0.75" header="0.3" footer="0.3"/>
  <ignoredErrors>
    <ignoredError sqref="E20 H20 K20 N20 T20 Q20 W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DAEAC-A854-49CC-A231-11EC78BA97F7}">
  <dimension ref="A1:P20"/>
  <sheetViews>
    <sheetView zoomScale="50" zoomScaleNormal="50" workbookViewId="0">
      <selection sqref="A1:P1"/>
    </sheetView>
  </sheetViews>
  <sheetFormatPr defaultRowHeight="14.5" x14ac:dyDescent="0.35"/>
  <cols>
    <col min="2" max="2" width="68.6328125" customWidth="1"/>
    <col min="3" max="3" width="13.6328125" customWidth="1"/>
    <col min="4" max="4" width="10.6328125" customWidth="1"/>
    <col min="5" max="5" width="22.54296875" customWidth="1"/>
    <col min="6" max="6" width="10.6328125" customWidth="1"/>
    <col min="7" max="7" width="25.1796875" customWidth="1"/>
    <col min="8" max="8" width="10.6328125" customWidth="1"/>
    <col min="9" max="9" width="26.1796875" customWidth="1"/>
    <col min="10" max="10" width="10.6328125" customWidth="1"/>
    <col min="11" max="11" width="27.453125" customWidth="1"/>
    <col min="12" max="12" width="10.6328125" customWidth="1"/>
    <col min="13" max="13" width="27.26953125" customWidth="1"/>
    <col min="14" max="14" width="10.6328125" customWidth="1"/>
    <col min="15" max="15" width="27.6328125" customWidth="1"/>
    <col min="16" max="16" width="10.6328125" customWidth="1"/>
  </cols>
  <sheetData>
    <row r="1" spans="1:16" ht="35" customHeight="1" x14ac:dyDescent="0.35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35" customHeight="1" x14ac:dyDescent="0.35">
      <c r="A2" s="5"/>
      <c r="B2" s="12" t="s">
        <v>1</v>
      </c>
      <c r="C2" s="1" t="s">
        <v>2</v>
      </c>
      <c r="D2" s="7">
        <v>1</v>
      </c>
      <c r="E2" s="1" t="s">
        <v>3</v>
      </c>
      <c r="F2" s="7">
        <v>1</v>
      </c>
      <c r="G2" s="1" t="s">
        <v>4</v>
      </c>
      <c r="H2" s="7">
        <v>1</v>
      </c>
      <c r="I2" s="1" t="s">
        <v>5</v>
      </c>
      <c r="J2" s="7">
        <v>1</v>
      </c>
      <c r="K2" s="1" t="s">
        <v>6</v>
      </c>
      <c r="L2" s="7">
        <v>1</v>
      </c>
      <c r="M2" s="1" t="s">
        <v>7</v>
      </c>
      <c r="N2" s="7">
        <v>1</v>
      </c>
      <c r="O2" s="1" t="s">
        <v>8</v>
      </c>
      <c r="P2" s="7">
        <v>1</v>
      </c>
    </row>
    <row r="3" spans="1:16" ht="35" customHeight="1" x14ac:dyDescent="0.35">
      <c r="A3" s="6">
        <v>1</v>
      </c>
      <c r="B3" s="8" t="s">
        <v>9</v>
      </c>
      <c r="C3" s="2">
        <v>74</v>
      </c>
      <c r="D3" s="4">
        <f>C3/$C$20</f>
        <v>0.13285457809694792</v>
      </c>
      <c r="E3" s="2">
        <v>15</v>
      </c>
      <c r="F3" s="4">
        <f>E3/$E$20</f>
        <v>5.5555555555555552E-2</v>
      </c>
      <c r="G3" s="2">
        <v>37</v>
      </c>
      <c r="H3" s="4">
        <f>G3/$G$20</f>
        <v>0.13703703703703704</v>
      </c>
      <c r="I3" s="2">
        <v>1</v>
      </c>
      <c r="J3" s="4">
        <f>I3/$I$20</f>
        <v>3.125E-2</v>
      </c>
      <c r="K3" s="2">
        <v>12</v>
      </c>
      <c r="L3" s="4">
        <f>K3/$K$20</f>
        <v>9.5238095238095233E-2</v>
      </c>
      <c r="M3" s="2">
        <v>17</v>
      </c>
      <c r="N3" s="4">
        <f>M3/$M$20</f>
        <v>0.13934426229508196</v>
      </c>
      <c r="O3" s="2">
        <v>24</v>
      </c>
      <c r="P3" s="4">
        <f>O3/$O$20</f>
        <v>0.16438356164383561</v>
      </c>
    </row>
    <row r="4" spans="1:16" ht="35" customHeight="1" x14ac:dyDescent="0.35">
      <c r="A4" s="6">
        <v>2</v>
      </c>
      <c r="B4" s="8" t="s">
        <v>10</v>
      </c>
      <c r="C4" s="2">
        <v>89</v>
      </c>
      <c r="D4" s="4">
        <f t="shared" ref="D4:D19" si="0">C4/$C$20</f>
        <v>0.15978456014362658</v>
      </c>
      <c r="E4" s="2">
        <v>103</v>
      </c>
      <c r="F4" s="4">
        <f t="shared" ref="F4:F19" si="1">E4/$E$20</f>
        <v>0.38148148148148148</v>
      </c>
      <c r="G4" s="2">
        <v>2</v>
      </c>
      <c r="H4" s="4">
        <f t="shared" ref="H4:H19" si="2">G4/$G$20</f>
        <v>7.4074074074074077E-3</v>
      </c>
      <c r="I4" s="2">
        <v>12</v>
      </c>
      <c r="J4" s="4">
        <f t="shared" ref="J4:J19" si="3">I4/$I$20</f>
        <v>0.375</v>
      </c>
      <c r="K4" s="2">
        <v>36</v>
      </c>
      <c r="L4" s="4">
        <f t="shared" ref="L4:L19" si="4">K4/$K$20</f>
        <v>0.2857142857142857</v>
      </c>
      <c r="M4" s="2">
        <v>4</v>
      </c>
      <c r="N4" s="4">
        <f t="shared" ref="N4:N19" si="5">M4/$M$20</f>
        <v>3.2786885245901641E-2</v>
      </c>
      <c r="O4" s="2">
        <v>2</v>
      </c>
      <c r="P4" s="4">
        <f t="shared" ref="P4:P19" si="6">O4/$O$20</f>
        <v>1.3698630136986301E-2</v>
      </c>
    </row>
    <row r="5" spans="1:16" ht="35" customHeight="1" x14ac:dyDescent="0.35">
      <c r="A5" s="6">
        <v>3</v>
      </c>
      <c r="B5" s="9" t="s">
        <v>11</v>
      </c>
      <c r="C5" s="2">
        <v>5</v>
      </c>
      <c r="D5" s="4">
        <f t="shared" si="0"/>
        <v>8.9766606822262122E-3</v>
      </c>
      <c r="E5" s="2">
        <v>2</v>
      </c>
      <c r="F5" s="4">
        <f t="shared" si="1"/>
        <v>7.4074074074074077E-3</v>
      </c>
      <c r="G5" s="2">
        <v>2</v>
      </c>
      <c r="H5" s="4">
        <f t="shared" si="2"/>
        <v>7.4074074074074077E-3</v>
      </c>
      <c r="I5" s="2">
        <v>1</v>
      </c>
      <c r="J5" s="4">
        <f t="shared" si="3"/>
        <v>3.125E-2</v>
      </c>
      <c r="K5" s="2">
        <v>0</v>
      </c>
      <c r="L5" s="4">
        <f t="shared" si="4"/>
        <v>0</v>
      </c>
      <c r="M5" s="2">
        <v>0</v>
      </c>
      <c r="N5" s="4">
        <f t="shared" si="5"/>
        <v>0</v>
      </c>
      <c r="O5" s="2">
        <v>1</v>
      </c>
      <c r="P5" s="4">
        <f t="shared" si="6"/>
        <v>6.8493150684931503E-3</v>
      </c>
    </row>
    <row r="6" spans="1:16" ht="35" customHeight="1" x14ac:dyDescent="0.35">
      <c r="A6" s="6">
        <v>4</v>
      </c>
      <c r="B6" s="9" t="s">
        <v>12</v>
      </c>
      <c r="C6" s="2">
        <v>27</v>
      </c>
      <c r="D6" s="4">
        <f t="shared" si="0"/>
        <v>4.8473967684021541E-2</v>
      </c>
      <c r="E6" s="2">
        <v>8</v>
      </c>
      <c r="F6" s="4">
        <f t="shared" si="1"/>
        <v>2.9629629629629631E-2</v>
      </c>
      <c r="G6" s="2">
        <v>78</v>
      </c>
      <c r="H6" s="4">
        <f t="shared" si="2"/>
        <v>0.28888888888888886</v>
      </c>
      <c r="I6" s="2">
        <v>0</v>
      </c>
      <c r="J6" s="4">
        <f t="shared" si="3"/>
        <v>0</v>
      </c>
      <c r="K6" s="2">
        <v>2</v>
      </c>
      <c r="L6" s="4">
        <f t="shared" si="4"/>
        <v>1.5873015873015872E-2</v>
      </c>
      <c r="M6" s="2">
        <v>18</v>
      </c>
      <c r="N6" s="4">
        <f t="shared" si="5"/>
        <v>0.14754098360655737</v>
      </c>
      <c r="O6" s="2">
        <v>14</v>
      </c>
      <c r="P6" s="4">
        <f t="shared" si="6"/>
        <v>9.5890410958904104E-2</v>
      </c>
    </row>
    <row r="7" spans="1:16" ht="35" customHeight="1" x14ac:dyDescent="0.35">
      <c r="A7" s="6">
        <v>5</v>
      </c>
      <c r="B7" s="9" t="s">
        <v>13</v>
      </c>
      <c r="C7" s="2">
        <v>115</v>
      </c>
      <c r="D7" s="4">
        <f t="shared" si="0"/>
        <v>0.20646319569120286</v>
      </c>
      <c r="E7" s="2">
        <v>46</v>
      </c>
      <c r="F7" s="4">
        <f t="shared" si="1"/>
        <v>0.17037037037037037</v>
      </c>
      <c r="G7" s="2">
        <v>44</v>
      </c>
      <c r="H7" s="4">
        <f t="shared" si="2"/>
        <v>0.16296296296296298</v>
      </c>
      <c r="I7" s="2">
        <v>4</v>
      </c>
      <c r="J7" s="4">
        <f t="shared" si="3"/>
        <v>0.125</v>
      </c>
      <c r="K7" s="2">
        <v>18</v>
      </c>
      <c r="L7" s="4">
        <f t="shared" si="4"/>
        <v>0.14285714285714285</v>
      </c>
      <c r="M7" s="2">
        <v>9</v>
      </c>
      <c r="N7" s="4">
        <f t="shared" si="5"/>
        <v>7.3770491803278687E-2</v>
      </c>
      <c r="O7" s="2">
        <v>8</v>
      </c>
      <c r="P7" s="4">
        <f t="shared" si="6"/>
        <v>5.4794520547945202E-2</v>
      </c>
    </row>
    <row r="8" spans="1:16" ht="35" customHeight="1" x14ac:dyDescent="0.35">
      <c r="A8" s="6">
        <v>6</v>
      </c>
      <c r="B8" s="9" t="s">
        <v>14</v>
      </c>
      <c r="C8" s="2">
        <v>78</v>
      </c>
      <c r="D8" s="4">
        <f t="shared" si="0"/>
        <v>0.14003590664272891</v>
      </c>
      <c r="E8" s="2">
        <v>30</v>
      </c>
      <c r="F8" s="4">
        <f t="shared" si="1"/>
        <v>0.1111111111111111</v>
      </c>
      <c r="G8" s="2">
        <v>0</v>
      </c>
      <c r="H8" s="4">
        <f t="shared" si="2"/>
        <v>0</v>
      </c>
      <c r="I8" s="2">
        <v>3</v>
      </c>
      <c r="J8" s="4">
        <f t="shared" si="3"/>
        <v>9.375E-2</v>
      </c>
      <c r="K8" s="2">
        <v>11</v>
      </c>
      <c r="L8" s="4">
        <f t="shared" si="4"/>
        <v>8.7301587301587297E-2</v>
      </c>
      <c r="M8" s="2">
        <v>0</v>
      </c>
      <c r="N8" s="4">
        <f t="shared" si="5"/>
        <v>0</v>
      </c>
      <c r="O8" s="2">
        <v>1</v>
      </c>
      <c r="P8" s="4">
        <f t="shared" si="6"/>
        <v>6.8493150684931503E-3</v>
      </c>
    </row>
    <row r="9" spans="1:16" ht="35" customHeight="1" x14ac:dyDescent="0.35">
      <c r="A9" s="6">
        <v>7</v>
      </c>
      <c r="B9" s="9" t="s">
        <v>15</v>
      </c>
      <c r="C9" s="2">
        <v>11</v>
      </c>
      <c r="D9" s="4">
        <f t="shared" si="0"/>
        <v>1.9748653500897665E-2</v>
      </c>
      <c r="E9" s="2">
        <v>4</v>
      </c>
      <c r="F9" s="4">
        <f t="shared" si="1"/>
        <v>1.4814814814814815E-2</v>
      </c>
      <c r="G9" s="2">
        <v>3</v>
      </c>
      <c r="H9" s="4">
        <f t="shared" si="2"/>
        <v>1.1111111111111112E-2</v>
      </c>
      <c r="I9" s="2">
        <v>0</v>
      </c>
      <c r="J9" s="4">
        <f t="shared" si="3"/>
        <v>0</v>
      </c>
      <c r="K9" s="2">
        <v>0</v>
      </c>
      <c r="L9" s="4">
        <f t="shared" si="4"/>
        <v>0</v>
      </c>
      <c r="M9" s="2">
        <v>3</v>
      </c>
      <c r="N9" s="4">
        <f t="shared" si="5"/>
        <v>2.4590163934426229E-2</v>
      </c>
      <c r="O9" s="2">
        <v>4</v>
      </c>
      <c r="P9" s="4">
        <f t="shared" si="6"/>
        <v>2.7397260273972601E-2</v>
      </c>
    </row>
    <row r="10" spans="1:16" ht="35" customHeight="1" x14ac:dyDescent="0.35">
      <c r="A10" s="6">
        <v>8</v>
      </c>
      <c r="B10" s="10" t="s">
        <v>16</v>
      </c>
      <c r="C10" s="2">
        <v>16</v>
      </c>
      <c r="D10" s="4">
        <f t="shared" si="0"/>
        <v>2.8725314183123879E-2</v>
      </c>
      <c r="E10" s="2">
        <v>2</v>
      </c>
      <c r="F10" s="4">
        <f t="shared" si="1"/>
        <v>7.4074074074074077E-3</v>
      </c>
      <c r="G10" s="2">
        <v>5</v>
      </c>
      <c r="H10" s="4">
        <f t="shared" si="2"/>
        <v>1.8518518518518517E-2</v>
      </c>
      <c r="I10" s="2">
        <v>0</v>
      </c>
      <c r="J10" s="4">
        <f t="shared" si="3"/>
        <v>0</v>
      </c>
      <c r="K10" s="2">
        <v>0</v>
      </c>
      <c r="L10" s="4">
        <f t="shared" si="4"/>
        <v>0</v>
      </c>
      <c r="M10" s="2">
        <v>2</v>
      </c>
      <c r="N10" s="4">
        <f t="shared" si="5"/>
        <v>1.6393442622950821E-2</v>
      </c>
      <c r="O10" s="2">
        <v>1</v>
      </c>
      <c r="P10" s="4">
        <f t="shared" si="6"/>
        <v>6.8493150684931503E-3</v>
      </c>
    </row>
    <row r="11" spans="1:16" ht="35" customHeight="1" x14ac:dyDescent="0.35">
      <c r="A11" s="6">
        <v>9</v>
      </c>
      <c r="B11" s="9" t="s">
        <v>17</v>
      </c>
      <c r="C11" s="2">
        <v>9</v>
      </c>
      <c r="D11" s="4">
        <f t="shared" si="0"/>
        <v>1.615798922800718E-2</v>
      </c>
      <c r="E11" s="2">
        <v>2</v>
      </c>
      <c r="F11" s="4">
        <f t="shared" si="1"/>
        <v>7.4074074074074077E-3</v>
      </c>
      <c r="G11" s="2">
        <v>7</v>
      </c>
      <c r="H11" s="4">
        <f t="shared" si="2"/>
        <v>2.5925925925925925E-2</v>
      </c>
      <c r="I11" s="2">
        <v>1</v>
      </c>
      <c r="J11" s="4">
        <f t="shared" si="3"/>
        <v>3.125E-2</v>
      </c>
      <c r="K11" s="2">
        <v>8</v>
      </c>
      <c r="L11" s="4">
        <f t="shared" si="4"/>
        <v>6.3492063492063489E-2</v>
      </c>
      <c r="M11" s="2">
        <v>32</v>
      </c>
      <c r="N11" s="4">
        <f t="shared" si="5"/>
        <v>0.26229508196721313</v>
      </c>
      <c r="O11" s="2">
        <v>25</v>
      </c>
      <c r="P11" s="4">
        <f t="shared" si="6"/>
        <v>0.17123287671232876</v>
      </c>
    </row>
    <row r="12" spans="1:16" ht="35" customHeight="1" x14ac:dyDescent="0.35">
      <c r="A12" s="6">
        <v>10</v>
      </c>
      <c r="B12" s="9" t="s">
        <v>18</v>
      </c>
      <c r="C12" s="2">
        <v>34</v>
      </c>
      <c r="D12" s="4">
        <f t="shared" si="0"/>
        <v>6.1041292639138239E-2</v>
      </c>
      <c r="E12" s="2">
        <v>19</v>
      </c>
      <c r="F12" s="4">
        <f t="shared" si="1"/>
        <v>7.0370370370370375E-2</v>
      </c>
      <c r="G12" s="2">
        <v>7</v>
      </c>
      <c r="H12" s="4">
        <f t="shared" si="2"/>
        <v>2.5925925925925925E-2</v>
      </c>
      <c r="I12" s="2">
        <v>0</v>
      </c>
      <c r="J12" s="4">
        <f t="shared" si="3"/>
        <v>0</v>
      </c>
      <c r="K12" s="2">
        <v>3</v>
      </c>
      <c r="L12" s="4">
        <f t="shared" si="4"/>
        <v>2.3809523809523808E-2</v>
      </c>
      <c r="M12" s="2">
        <v>3</v>
      </c>
      <c r="N12" s="4">
        <f t="shared" si="5"/>
        <v>2.4590163934426229E-2</v>
      </c>
      <c r="O12" s="2">
        <v>2</v>
      </c>
      <c r="P12" s="4">
        <f t="shared" si="6"/>
        <v>1.3698630136986301E-2</v>
      </c>
    </row>
    <row r="13" spans="1:16" ht="35" customHeight="1" x14ac:dyDescent="0.35">
      <c r="A13" s="6">
        <v>11</v>
      </c>
      <c r="B13" s="9" t="s">
        <v>19</v>
      </c>
      <c r="C13" s="2">
        <v>4</v>
      </c>
      <c r="D13" s="4">
        <f t="shared" si="0"/>
        <v>7.1813285457809697E-3</v>
      </c>
      <c r="E13" s="2">
        <v>5</v>
      </c>
      <c r="F13" s="4">
        <f t="shared" si="1"/>
        <v>1.8518518518518517E-2</v>
      </c>
      <c r="G13" s="2">
        <v>14</v>
      </c>
      <c r="H13" s="4">
        <f t="shared" si="2"/>
        <v>5.185185185185185E-2</v>
      </c>
      <c r="I13" s="2">
        <v>0</v>
      </c>
      <c r="J13" s="4">
        <f t="shared" si="3"/>
        <v>0</v>
      </c>
      <c r="K13" s="2">
        <v>1</v>
      </c>
      <c r="L13" s="4">
        <f t="shared" si="4"/>
        <v>7.9365079365079361E-3</v>
      </c>
      <c r="M13" s="2">
        <v>2</v>
      </c>
      <c r="N13" s="4">
        <f t="shared" si="5"/>
        <v>1.6393442622950821E-2</v>
      </c>
      <c r="O13" s="2">
        <v>2</v>
      </c>
      <c r="P13" s="4">
        <f t="shared" si="6"/>
        <v>1.3698630136986301E-2</v>
      </c>
    </row>
    <row r="14" spans="1:16" ht="35" customHeight="1" x14ac:dyDescent="0.35">
      <c r="A14" s="6">
        <v>12</v>
      </c>
      <c r="B14" s="9" t="s">
        <v>20</v>
      </c>
      <c r="C14" s="2">
        <v>19</v>
      </c>
      <c r="D14" s="4">
        <f t="shared" si="0"/>
        <v>3.4111310592459608E-2</v>
      </c>
      <c r="E14" s="2">
        <v>18</v>
      </c>
      <c r="F14" s="4">
        <f t="shared" si="1"/>
        <v>6.6666666666666666E-2</v>
      </c>
      <c r="G14" s="2">
        <v>35</v>
      </c>
      <c r="H14" s="4">
        <f t="shared" si="2"/>
        <v>0.12962962962962962</v>
      </c>
      <c r="I14" s="2">
        <v>2</v>
      </c>
      <c r="J14" s="4">
        <f t="shared" si="3"/>
        <v>6.25E-2</v>
      </c>
      <c r="K14" s="2">
        <v>2</v>
      </c>
      <c r="L14" s="4">
        <f t="shared" si="4"/>
        <v>1.5873015873015872E-2</v>
      </c>
      <c r="M14" s="2">
        <v>3</v>
      </c>
      <c r="N14" s="4">
        <f t="shared" si="5"/>
        <v>2.4590163934426229E-2</v>
      </c>
      <c r="O14" s="2">
        <v>12</v>
      </c>
      <c r="P14" s="4">
        <f t="shared" si="6"/>
        <v>8.2191780821917804E-2</v>
      </c>
    </row>
    <row r="15" spans="1:16" ht="35" customHeight="1" x14ac:dyDescent="0.35">
      <c r="A15" s="6">
        <v>13</v>
      </c>
      <c r="B15" s="9" t="s">
        <v>21</v>
      </c>
      <c r="C15" s="2">
        <v>1</v>
      </c>
      <c r="D15" s="4">
        <f t="shared" si="0"/>
        <v>1.7953321364452424E-3</v>
      </c>
      <c r="E15" s="2">
        <v>0</v>
      </c>
      <c r="F15" s="4">
        <f t="shared" si="1"/>
        <v>0</v>
      </c>
      <c r="G15" s="2">
        <v>1</v>
      </c>
      <c r="H15" s="4">
        <f t="shared" si="2"/>
        <v>3.7037037037037038E-3</v>
      </c>
      <c r="I15" s="2">
        <v>0</v>
      </c>
      <c r="J15" s="4">
        <f t="shared" si="3"/>
        <v>0</v>
      </c>
      <c r="K15" s="2">
        <v>0</v>
      </c>
      <c r="L15" s="4">
        <f t="shared" si="4"/>
        <v>0</v>
      </c>
      <c r="M15" s="2">
        <v>0</v>
      </c>
      <c r="N15" s="4">
        <f t="shared" si="5"/>
        <v>0</v>
      </c>
      <c r="O15" s="2">
        <v>0</v>
      </c>
      <c r="P15" s="4">
        <f t="shared" si="6"/>
        <v>0</v>
      </c>
    </row>
    <row r="16" spans="1:16" ht="35" customHeight="1" x14ac:dyDescent="0.35">
      <c r="A16" s="6">
        <v>14</v>
      </c>
      <c r="B16" s="9" t="s">
        <v>22</v>
      </c>
      <c r="C16" s="2">
        <v>44</v>
      </c>
      <c r="D16" s="4">
        <f t="shared" si="0"/>
        <v>7.899461400359066E-2</v>
      </c>
      <c r="E16" s="2">
        <v>6</v>
      </c>
      <c r="F16" s="4">
        <f t="shared" si="1"/>
        <v>2.2222222222222223E-2</v>
      </c>
      <c r="G16" s="2">
        <v>18</v>
      </c>
      <c r="H16" s="4">
        <f t="shared" si="2"/>
        <v>6.6666666666666666E-2</v>
      </c>
      <c r="I16" s="2">
        <v>0</v>
      </c>
      <c r="J16" s="4">
        <f t="shared" si="3"/>
        <v>0</v>
      </c>
      <c r="K16" s="2">
        <v>0</v>
      </c>
      <c r="L16" s="4">
        <f t="shared" si="4"/>
        <v>0</v>
      </c>
      <c r="M16" s="2">
        <v>4</v>
      </c>
      <c r="N16" s="4">
        <f t="shared" si="5"/>
        <v>3.2786885245901641E-2</v>
      </c>
      <c r="O16" s="2">
        <v>40</v>
      </c>
      <c r="P16" s="4">
        <f t="shared" si="6"/>
        <v>0.27397260273972601</v>
      </c>
    </row>
    <row r="17" spans="1:16" ht="35" customHeight="1" x14ac:dyDescent="0.35">
      <c r="A17" s="6">
        <v>15</v>
      </c>
      <c r="B17" s="9" t="s">
        <v>23</v>
      </c>
      <c r="C17" s="2">
        <v>0</v>
      </c>
      <c r="D17" s="4">
        <f t="shared" si="0"/>
        <v>0</v>
      </c>
      <c r="E17" s="2">
        <v>0</v>
      </c>
      <c r="F17" s="4">
        <f t="shared" si="1"/>
        <v>0</v>
      </c>
      <c r="G17" s="2">
        <v>0</v>
      </c>
      <c r="H17" s="4">
        <f t="shared" si="2"/>
        <v>0</v>
      </c>
      <c r="I17" s="2">
        <v>0</v>
      </c>
      <c r="J17" s="4">
        <f t="shared" si="3"/>
        <v>0</v>
      </c>
      <c r="K17" s="2">
        <v>0</v>
      </c>
      <c r="L17" s="4">
        <f t="shared" si="4"/>
        <v>0</v>
      </c>
      <c r="M17" s="2">
        <v>0</v>
      </c>
      <c r="N17" s="4">
        <f t="shared" si="5"/>
        <v>0</v>
      </c>
      <c r="O17" s="2">
        <v>0</v>
      </c>
      <c r="P17" s="4">
        <f t="shared" si="6"/>
        <v>0</v>
      </c>
    </row>
    <row r="18" spans="1:16" ht="35" customHeight="1" x14ac:dyDescent="0.35">
      <c r="A18" s="6">
        <v>16</v>
      </c>
      <c r="B18" s="9" t="s">
        <v>24</v>
      </c>
      <c r="C18" s="2">
        <v>14</v>
      </c>
      <c r="D18" s="4">
        <f t="shared" si="0"/>
        <v>2.5134649910233394E-2</v>
      </c>
      <c r="E18" s="2">
        <v>4</v>
      </c>
      <c r="F18" s="4">
        <f t="shared" si="1"/>
        <v>1.4814814814814815E-2</v>
      </c>
      <c r="G18" s="2">
        <v>12</v>
      </c>
      <c r="H18" s="4">
        <f t="shared" si="2"/>
        <v>4.4444444444444446E-2</v>
      </c>
      <c r="I18" s="2">
        <v>0</v>
      </c>
      <c r="J18" s="4">
        <f t="shared" si="3"/>
        <v>0</v>
      </c>
      <c r="K18" s="2">
        <v>0</v>
      </c>
      <c r="L18" s="4">
        <f t="shared" si="4"/>
        <v>0</v>
      </c>
      <c r="M18" s="2">
        <v>1</v>
      </c>
      <c r="N18" s="4">
        <f t="shared" si="5"/>
        <v>8.1967213114754103E-3</v>
      </c>
      <c r="O18" s="2">
        <v>9</v>
      </c>
      <c r="P18" s="4">
        <f t="shared" si="6"/>
        <v>6.1643835616438353E-2</v>
      </c>
    </row>
    <row r="19" spans="1:16" ht="35" customHeight="1" x14ac:dyDescent="0.35">
      <c r="A19" s="6">
        <v>17</v>
      </c>
      <c r="B19" s="9" t="s">
        <v>25</v>
      </c>
      <c r="C19" s="2">
        <v>17</v>
      </c>
      <c r="D19" s="4">
        <f t="shared" si="0"/>
        <v>3.052064631956912E-2</v>
      </c>
      <c r="E19" s="2">
        <v>6</v>
      </c>
      <c r="F19" s="4">
        <f t="shared" si="1"/>
        <v>2.2222222222222223E-2</v>
      </c>
      <c r="G19" s="2">
        <v>5</v>
      </c>
      <c r="H19" s="4">
        <f t="shared" si="2"/>
        <v>1.8518518518518517E-2</v>
      </c>
      <c r="I19" s="2">
        <v>8</v>
      </c>
      <c r="J19" s="4">
        <f t="shared" si="3"/>
        <v>0.25</v>
      </c>
      <c r="K19" s="2">
        <v>33</v>
      </c>
      <c r="L19" s="4">
        <f t="shared" si="4"/>
        <v>0.26190476190476192</v>
      </c>
      <c r="M19" s="2">
        <v>24</v>
      </c>
      <c r="N19" s="4">
        <f t="shared" si="5"/>
        <v>0.19672131147540983</v>
      </c>
      <c r="O19" s="2">
        <v>1</v>
      </c>
      <c r="P19" s="4">
        <f t="shared" si="6"/>
        <v>6.8493150684931503E-3</v>
      </c>
    </row>
    <row r="20" spans="1:16" ht="35" customHeight="1" x14ac:dyDescent="0.35">
      <c r="A20" s="5"/>
      <c r="B20" s="11" t="s">
        <v>0</v>
      </c>
      <c r="C20" s="1">
        <f t="shared" ref="C20:D20" si="7">SUM(C3:C19)</f>
        <v>557</v>
      </c>
      <c r="D20" s="3">
        <f t="shared" si="7"/>
        <v>1</v>
      </c>
      <c r="E20" s="1">
        <f>SUM(E3:E19)</f>
        <v>270</v>
      </c>
      <c r="F20" s="3">
        <f t="shared" ref="F20:P20" si="8">SUM(F3:F19)</f>
        <v>1</v>
      </c>
      <c r="G20" s="1">
        <f t="shared" si="8"/>
        <v>270</v>
      </c>
      <c r="H20" s="3">
        <f t="shared" si="8"/>
        <v>0.99999999999999978</v>
      </c>
      <c r="I20" s="1">
        <f t="shared" si="8"/>
        <v>32</v>
      </c>
      <c r="J20" s="3">
        <f t="shared" si="8"/>
        <v>1</v>
      </c>
      <c r="K20" s="1">
        <f t="shared" si="8"/>
        <v>126</v>
      </c>
      <c r="L20" s="3">
        <f t="shared" si="8"/>
        <v>1</v>
      </c>
      <c r="M20" s="1">
        <f t="shared" si="8"/>
        <v>122</v>
      </c>
      <c r="N20" s="3">
        <f t="shared" si="8"/>
        <v>1</v>
      </c>
      <c r="O20" s="1">
        <f t="shared" si="8"/>
        <v>146</v>
      </c>
      <c r="P20" s="3">
        <f t="shared" si="8"/>
        <v>1</v>
      </c>
    </row>
  </sheetData>
  <sheetProtection algorithmName="SHA-512" hashValue="r3VHsK78tuo4xi8ic8qkVPnXdoiIUm+sZylu0s3OFPkCvjzYxca2X96g+hB6f+noxGV3scPQW7we19+GZFNReA==" saltValue="ih/6KGlPmDW+SQKmU5SnOQ==" spinCount="100000" sheet="1" objects="1" scenarios="1"/>
  <mergeCells count="1">
    <mergeCell ref="A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9D661-9AD1-43F8-838E-6665FBCF9760}">
  <dimension ref="A1:P20"/>
  <sheetViews>
    <sheetView zoomScale="50" zoomScaleNormal="50" workbookViewId="0">
      <selection activeCell="A2" sqref="A2"/>
    </sheetView>
  </sheetViews>
  <sheetFormatPr defaultRowHeight="14.5" x14ac:dyDescent="0.35"/>
  <cols>
    <col min="2" max="2" width="68.6328125" customWidth="1"/>
    <col min="3" max="3" width="13.6328125" customWidth="1"/>
    <col min="4" max="4" width="10.6328125" customWidth="1"/>
    <col min="5" max="5" width="22.54296875" customWidth="1"/>
    <col min="6" max="6" width="10.6328125" customWidth="1"/>
    <col min="7" max="7" width="25.1796875" customWidth="1"/>
    <col min="8" max="8" width="10.6328125" customWidth="1"/>
    <col min="9" max="9" width="26.1796875" customWidth="1"/>
    <col min="10" max="10" width="10.6328125" customWidth="1"/>
    <col min="11" max="11" width="27.453125" customWidth="1"/>
    <col min="12" max="12" width="10.6328125" customWidth="1"/>
    <col min="13" max="13" width="27.26953125" customWidth="1"/>
    <col min="14" max="14" width="10.6328125" customWidth="1"/>
    <col min="15" max="15" width="27.6328125" customWidth="1"/>
    <col min="16" max="16" width="10.6328125" customWidth="1"/>
  </cols>
  <sheetData>
    <row r="1" spans="1:16" ht="35" customHeight="1" x14ac:dyDescent="0.35">
      <c r="A1" s="17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35" customHeight="1" x14ac:dyDescent="0.35">
      <c r="A2" s="5"/>
      <c r="B2" s="12" t="s">
        <v>1</v>
      </c>
      <c r="C2" s="1" t="s">
        <v>2</v>
      </c>
      <c r="D2" s="7">
        <v>1</v>
      </c>
      <c r="E2" s="1" t="s">
        <v>3</v>
      </c>
      <c r="F2" s="7">
        <v>1</v>
      </c>
      <c r="G2" s="1" t="s">
        <v>4</v>
      </c>
      <c r="H2" s="7">
        <v>1</v>
      </c>
      <c r="I2" s="1" t="s">
        <v>5</v>
      </c>
      <c r="J2" s="7">
        <v>1</v>
      </c>
      <c r="K2" s="1" t="s">
        <v>6</v>
      </c>
      <c r="L2" s="7">
        <v>1</v>
      </c>
      <c r="M2" s="1" t="s">
        <v>7</v>
      </c>
      <c r="N2" s="7">
        <v>1</v>
      </c>
      <c r="O2" s="1" t="s">
        <v>8</v>
      </c>
      <c r="P2" s="7">
        <v>1</v>
      </c>
    </row>
    <row r="3" spans="1:16" ht="35" customHeight="1" x14ac:dyDescent="0.35">
      <c r="A3" s="6">
        <v>1</v>
      </c>
      <c r="B3" s="8" t="s">
        <v>9</v>
      </c>
      <c r="C3" s="2">
        <v>77</v>
      </c>
      <c r="D3" s="4">
        <f>C3/$C$20</f>
        <v>0.15187376725838264</v>
      </c>
      <c r="E3" s="2">
        <v>19</v>
      </c>
      <c r="F3" s="4">
        <f>E3/$E$20</f>
        <v>9.0476190476190474E-2</v>
      </c>
      <c r="G3" s="2">
        <v>33</v>
      </c>
      <c r="H3" s="4">
        <f>G3/$G$20</f>
        <v>0.15714285714285714</v>
      </c>
      <c r="I3" s="2">
        <v>0</v>
      </c>
      <c r="J3" s="4">
        <f>I3/$I$20</f>
        <v>0</v>
      </c>
      <c r="K3" s="2">
        <v>5</v>
      </c>
      <c r="L3" s="4">
        <f>K3/$K$20</f>
        <v>0.11363636363636363</v>
      </c>
      <c r="M3" s="2">
        <v>17</v>
      </c>
      <c r="N3" s="4">
        <f>M3/$M$20</f>
        <v>0.38636363636363635</v>
      </c>
      <c r="O3" s="2">
        <v>15</v>
      </c>
      <c r="P3" s="4">
        <f>O3/$O$20</f>
        <v>0.34090909090909088</v>
      </c>
    </row>
    <row r="4" spans="1:16" ht="35" customHeight="1" x14ac:dyDescent="0.35">
      <c r="A4" s="6">
        <v>2</v>
      </c>
      <c r="B4" s="8" t="s">
        <v>10</v>
      </c>
      <c r="C4" s="2">
        <v>79</v>
      </c>
      <c r="D4" s="4">
        <f t="shared" ref="D4:D19" si="0">C4/$C$20</f>
        <v>0.15581854043392504</v>
      </c>
      <c r="E4" s="2">
        <v>99</v>
      </c>
      <c r="F4" s="4">
        <f t="shared" ref="F4:F19" si="1">E4/$E$20</f>
        <v>0.47142857142857142</v>
      </c>
      <c r="G4" s="2">
        <v>2</v>
      </c>
      <c r="H4" s="4">
        <f t="shared" ref="H4:H19" si="2">G4/$G$20</f>
        <v>9.5238095238095247E-3</v>
      </c>
      <c r="I4" s="2">
        <v>2</v>
      </c>
      <c r="J4" s="4">
        <f t="shared" ref="J4:J19" si="3">I4/$I$20</f>
        <v>0.66666666666666663</v>
      </c>
      <c r="K4" s="2">
        <v>19</v>
      </c>
      <c r="L4" s="4">
        <f t="shared" ref="L4:L19" si="4">K4/$K$20</f>
        <v>0.43181818181818182</v>
      </c>
      <c r="M4" s="2">
        <v>1</v>
      </c>
      <c r="N4" s="4">
        <f t="shared" ref="N4:N19" si="5">M4/$M$20</f>
        <v>2.2727272727272728E-2</v>
      </c>
      <c r="O4" s="2">
        <v>1</v>
      </c>
      <c r="P4" s="4">
        <f t="shared" ref="P4:P19" si="6">O4/$O$20</f>
        <v>2.2727272727272728E-2</v>
      </c>
    </row>
    <row r="5" spans="1:16" ht="35" customHeight="1" x14ac:dyDescent="0.35">
      <c r="A5" s="6">
        <v>3</v>
      </c>
      <c r="B5" s="9" t="s">
        <v>11</v>
      </c>
      <c r="C5" s="2">
        <v>4</v>
      </c>
      <c r="D5" s="4">
        <f t="shared" si="0"/>
        <v>7.889546351084813E-3</v>
      </c>
      <c r="E5" s="2">
        <v>1</v>
      </c>
      <c r="F5" s="4">
        <f t="shared" si="1"/>
        <v>4.7619047619047623E-3</v>
      </c>
      <c r="G5" s="2">
        <v>1</v>
      </c>
      <c r="H5" s="4">
        <f t="shared" si="2"/>
        <v>4.7619047619047623E-3</v>
      </c>
      <c r="I5" s="2">
        <v>0</v>
      </c>
      <c r="J5" s="4">
        <f t="shared" si="3"/>
        <v>0</v>
      </c>
      <c r="K5" s="2">
        <v>1</v>
      </c>
      <c r="L5" s="4">
        <f t="shared" si="4"/>
        <v>2.2727272727272728E-2</v>
      </c>
      <c r="M5" s="2">
        <v>0</v>
      </c>
      <c r="N5" s="4">
        <f t="shared" si="5"/>
        <v>0</v>
      </c>
      <c r="O5" s="2">
        <v>0</v>
      </c>
      <c r="P5" s="4">
        <f t="shared" si="6"/>
        <v>0</v>
      </c>
    </row>
    <row r="6" spans="1:16" ht="35" customHeight="1" x14ac:dyDescent="0.35">
      <c r="A6" s="6">
        <v>4</v>
      </c>
      <c r="B6" s="9" t="s">
        <v>12</v>
      </c>
      <c r="C6" s="2">
        <v>43</v>
      </c>
      <c r="D6" s="4">
        <f t="shared" si="0"/>
        <v>8.4812623274161739E-2</v>
      </c>
      <c r="E6" s="2">
        <v>7</v>
      </c>
      <c r="F6" s="4">
        <f t="shared" si="1"/>
        <v>3.3333333333333333E-2</v>
      </c>
      <c r="G6" s="2">
        <v>98</v>
      </c>
      <c r="H6" s="4">
        <f t="shared" si="2"/>
        <v>0.46666666666666667</v>
      </c>
      <c r="I6" s="2">
        <v>0</v>
      </c>
      <c r="J6" s="4">
        <f t="shared" si="3"/>
        <v>0</v>
      </c>
      <c r="K6" s="2">
        <v>2</v>
      </c>
      <c r="L6" s="4">
        <f t="shared" si="4"/>
        <v>4.5454545454545456E-2</v>
      </c>
      <c r="M6" s="2">
        <v>10</v>
      </c>
      <c r="N6" s="4">
        <f t="shared" si="5"/>
        <v>0.22727272727272727</v>
      </c>
      <c r="O6" s="2">
        <v>15</v>
      </c>
      <c r="P6" s="4">
        <f t="shared" si="6"/>
        <v>0.34090909090909088</v>
      </c>
    </row>
    <row r="7" spans="1:16" ht="35" customHeight="1" x14ac:dyDescent="0.35">
      <c r="A7" s="6">
        <v>5</v>
      </c>
      <c r="B7" s="9" t="s">
        <v>13</v>
      </c>
      <c r="C7" s="2">
        <v>71</v>
      </c>
      <c r="D7" s="4">
        <f t="shared" si="0"/>
        <v>0.14003944773175542</v>
      </c>
      <c r="E7" s="2">
        <v>26</v>
      </c>
      <c r="F7" s="4">
        <f t="shared" si="1"/>
        <v>0.12380952380952381</v>
      </c>
      <c r="G7" s="2">
        <v>38</v>
      </c>
      <c r="H7" s="4">
        <f t="shared" si="2"/>
        <v>0.18095238095238095</v>
      </c>
      <c r="I7" s="2">
        <v>0</v>
      </c>
      <c r="J7" s="4">
        <f t="shared" si="3"/>
        <v>0</v>
      </c>
      <c r="K7" s="2">
        <v>1</v>
      </c>
      <c r="L7" s="4">
        <f t="shared" si="4"/>
        <v>2.2727272727272728E-2</v>
      </c>
      <c r="M7" s="2">
        <v>2</v>
      </c>
      <c r="N7" s="4">
        <f t="shared" si="5"/>
        <v>4.5454545454545456E-2</v>
      </c>
      <c r="O7" s="2">
        <v>3</v>
      </c>
      <c r="P7" s="4">
        <f t="shared" si="6"/>
        <v>6.8181818181818177E-2</v>
      </c>
    </row>
    <row r="8" spans="1:16" ht="35" customHeight="1" x14ac:dyDescent="0.35">
      <c r="A8" s="6">
        <v>6</v>
      </c>
      <c r="B8" s="9" t="s">
        <v>14</v>
      </c>
      <c r="C8" s="2">
        <v>13</v>
      </c>
      <c r="D8" s="4">
        <f t="shared" si="0"/>
        <v>2.564102564102564E-2</v>
      </c>
      <c r="E8" s="2">
        <v>1</v>
      </c>
      <c r="F8" s="4">
        <f t="shared" si="1"/>
        <v>4.7619047619047623E-3</v>
      </c>
      <c r="G8" s="2">
        <v>1</v>
      </c>
      <c r="H8" s="4">
        <f t="shared" si="2"/>
        <v>4.7619047619047623E-3</v>
      </c>
      <c r="I8" s="2">
        <v>0</v>
      </c>
      <c r="J8" s="4">
        <f t="shared" si="3"/>
        <v>0</v>
      </c>
      <c r="K8" s="2">
        <v>0</v>
      </c>
      <c r="L8" s="4">
        <f t="shared" si="4"/>
        <v>0</v>
      </c>
      <c r="M8" s="2">
        <v>0</v>
      </c>
      <c r="N8" s="4">
        <f t="shared" si="5"/>
        <v>0</v>
      </c>
      <c r="O8" s="2">
        <v>0</v>
      </c>
      <c r="P8" s="4">
        <f t="shared" si="6"/>
        <v>0</v>
      </c>
    </row>
    <row r="9" spans="1:16" ht="35" customHeight="1" x14ac:dyDescent="0.35">
      <c r="A9" s="6">
        <v>7</v>
      </c>
      <c r="B9" s="9" t="s">
        <v>15</v>
      </c>
      <c r="C9" s="2">
        <v>9</v>
      </c>
      <c r="D9" s="4">
        <f t="shared" si="0"/>
        <v>1.7751479289940829E-2</v>
      </c>
      <c r="E9" s="2">
        <v>9</v>
      </c>
      <c r="F9" s="4">
        <f t="shared" si="1"/>
        <v>4.2857142857142858E-2</v>
      </c>
      <c r="G9" s="2">
        <v>1</v>
      </c>
      <c r="H9" s="4">
        <f t="shared" si="2"/>
        <v>4.7619047619047623E-3</v>
      </c>
      <c r="I9" s="2">
        <v>0</v>
      </c>
      <c r="J9" s="4">
        <f t="shared" si="3"/>
        <v>0</v>
      </c>
      <c r="K9" s="2">
        <v>0</v>
      </c>
      <c r="L9" s="4">
        <f t="shared" si="4"/>
        <v>0</v>
      </c>
      <c r="M9" s="2">
        <v>2</v>
      </c>
      <c r="N9" s="4">
        <f t="shared" si="5"/>
        <v>4.5454545454545456E-2</v>
      </c>
      <c r="O9" s="2">
        <v>1</v>
      </c>
      <c r="P9" s="4">
        <f t="shared" si="6"/>
        <v>2.2727272727272728E-2</v>
      </c>
    </row>
    <row r="10" spans="1:16" ht="35" customHeight="1" x14ac:dyDescent="0.35">
      <c r="A10" s="6">
        <v>8</v>
      </c>
      <c r="B10" s="10" t="s">
        <v>16</v>
      </c>
      <c r="C10" s="2">
        <v>3</v>
      </c>
      <c r="D10" s="4">
        <f t="shared" si="0"/>
        <v>5.9171597633136093E-3</v>
      </c>
      <c r="E10" s="2">
        <v>0</v>
      </c>
      <c r="F10" s="4">
        <f t="shared" si="1"/>
        <v>0</v>
      </c>
      <c r="G10" s="2">
        <v>0</v>
      </c>
      <c r="H10" s="4">
        <f t="shared" si="2"/>
        <v>0</v>
      </c>
      <c r="I10" s="2">
        <v>0</v>
      </c>
      <c r="J10" s="4">
        <f t="shared" si="3"/>
        <v>0</v>
      </c>
      <c r="K10" s="2">
        <v>0</v>
      </c>
      <c r="L10" s="4">
        <f t="shared" si="4"/>
        <v>0</v>
      </c>
      <c r="M10" s="2">
        <v>0</v>
      </c>
      <c r="N10" s="4">
        <f t="shared" si="5"/>
        <v>0</v>
      </c>
      <c r="O10" s="2">
        <v>0</v>
      </c>
      <c r="P10" s="4">
        <f t="shared" si="6"/>
        <v>0</v>
      </c>
    </row>
    <row r="11" spans="1:16" ht="35" customHeight="1" x14ac:dyDescent="0.35">
      <c r="A11" s="6">
        <v>9</v>
      </c>
      <c r="B11" s="9" t="s">
        <v>17</v>
      </c>
      <c r="C11" s="2">
        <v>3</v>
      </c>
      <c r="D11" s="4">
        <f t="shared" si="0"/>
        <v>5.9171597633136093E-3</v>
      </c>
      <c r="E11" s="2">
        <v>1</v>
      </c>
      <c r="F11" s="4">
        <f t="shared" si="1"/>
        <v>4.7619047619047623E-3</v>
      </c>
      <c r="G11" s="2">
        <v>0</v>
      </c>
      <c r="H11" s="4">
        <f t="shared" si="2"/>
        <v>0</v>
      </c>
      <c r="I11" s="2">
        <v>0</v>
      </c>
      <c r="J11" s="4">
        <f t="shared" si="3"/>
        <v>0</v>
      </c>
      <c r="K11" s="2">
        <v>1</v>
      </c>
      <c r="L11" s="4">
        <f t="shared" si="4"/>
        <v>2.2727272727272728E-2</v>
      </c>
      <c r="M11" s="2">
        <v>8</v>
      </c>
      <c r="N11" s="4">
        <f t="shared" si="5"/>
        <v>0.18181818181818182</v>
      </c>
      <c r="O11" s="2">
        <v>0</v>
      </c>
      <c r="P11" s="4">
        <f t="shared" si="6"/>
        <v>0</v>
      </c>
    </row>
    <row r="12" spans="1:16" ht="35" customHeight="1" x14ac:dyDescent="0.35">
      <c r="A12" s="6">
        <v>10</v>
      </c>
      <c r="B12" s="9" t="s">
        <v>18</v>
      </c>
      <c r="C12" s="2">
        <v>69</v>
      </c>
      <c r="D12" s="4">
        <f t="shared" si="0"/>
        <v>0.13609467455621302</v>
      </c>
      <c r="E12" s="2">
        <v>15</v>
      </c>
      <c r="F12" s="4">
        <f t="shared" si="1"/>
        <v>7.1428571428571425E-2</v>
      </c>
      <c r="G12" s="2">
        <v>7</v>
      </c>
      <c r="H12" s="4">
        <f t="shared" si="2"/>
        <v>3.3333333333333333E-2</v>
      </c>
      <c r="I12" s="2">
        <v>0</v>
      </c>
      <c r="J12" s="4">
        <f t="shared" si="3"/>
        <v>0</v>
      </c>
      <c r="K12" s="2">
        <v>2</v>
      </c>
      <c r="L12" s="4">
        <f t="shared" si="4"/>
        <v>4.5454545454545456E-2</v>
      </c>
      <c r="M12" s="2">
        <v>0</v>
      </c>
      <c r="N12" s="4">
        <f t="shared" si="5"/>
        <v>0</v>
      </c>
      <c r="O12" s="2">
        <v>0</v>
      </c>
      <c r="P12" s="4">
        <f t="shared" si="6"/>
        <v>0</v>
      </c>
    </row>
    <row r="13" spans="1:16" ht="35" customHeight="1" x14ac:dyDescent="0.35">
      <c r="A13" s="6">
        <v>11</v>
      </c>
      <c r="B13" s="9" t="s">
        <v>19</v>
      </c>
      <c r="C13" s="2">
        <v>40</v>
      </c>
      <c r="D13" s="4">
        <f t="shared" si="0"/>
        <v>7.8895463510848127E-2</v>
      </c>
      <c r="E13" s="2">
        <v>7</v>
      </c>
      <c r="F13" s="4">
        <f t="shared" si="1"/>
        <v>3.3333333333333333E-2</v>
      </c>
      <c r="G13" s="2">
        <v>4</v>
      </c>
      <c r="H13" s="4">
        <f t="shared" si="2"/>
        <v>1.9047619047619049E-2</v>
      </c>
      <c r="I13" s="2">
        <v>0</v>
      </c>
      <c r="J13" s="4">
        <f t="shared" si="3"/>
        <v>0</v>
      </c>
      <c r="K13" s="2">
        <v>0</v>
      </c>
      <c r="L13" s="4">
        <f t="shared" si="4"/>
        <v>0</v>
      </c>
      <c r="M13" s="2">
        <v>1</v>
      </c>
      <c r="N13" s="4">
        <f t="shared" si="5"/>
        <v>2.2727272727272728E-2</v>
      </c>
      <c r="O13" s="2">
        <v>0</v>
      </c>
      <c r="P13" s="4">
        <f t="shared" si="6"/>
        <v>0</v>
      </c>
    </row>
    <row r="14" spans="1:16" ht="35" customHeight="1" x14ac:dyDescent="0.35">
      <c r="A14" s="6">
        <v>12</v>
      </c>
      <c r="B14" s="9" t="s">
        <v>20</v>
      </c>
      <c r="C14" s="2">
        <v>21</v>
      </c>
      <c r="D14" s="4">
        <f t="shared" si="0"/>
        <v>4.142011834319527E-2</v>
      </c>
      <c r="E14" s="2">
        <v>9</v>
      </c>
      <c r="F14" s="4">
        <f t="shared" si="1"/>
        <v>4.2857142857142858E-2</v>
      </c>
      <c r="G14" s="2">
        <v>15</v>
      </c>
      <c r="H14" s="4">
        <f t="shared" si="2"/>
        <v>7.1428571428571425E-2</v>
      </c>
      <c r="I14" s="2">
        <v>0</v>
      </c>
      <c r="J14" s="4">
        <f t="shared" si="3"/>
        <v>0</v>
      </c>
      <c r="K14" s="2">
        <v>0</v>
      </c>
      <c r="L14" s="4">
        <f t="shared" si="4"/>
        <v>0</v>
      </c>
      <c r="M14" s="2">
        <v>1</v>
      </c>
      <c r="N14" s="4">
        <f t="shared" si="5"/>
        <v>2.2727272727272728E-2</v>
      </c>
      <c r="O14" s="2">
        <v>1</v>
      </c>
      <c r="P14" s="4">
        <f t="shared" si="6"/>
        <v>2.2727272727272728E-2</v>
      </c>
    </row>
    <row r="15" spans="1:16" ht="35" customHeight="1" x14ac:dyDescent="0.35">
      <c r="A15" s="6">
        <v>13</v>
      </c>
      <c r="B15" s="9" t="s">
        <v>21</v>
      </c>
      <c r="C15" s="2">
        <v>0</v>
      </c>
      <c r="D15" s="4">
        <f t="shared" si="0"/>
        <v>0</v>
      </c>
      <c r="E15" s="2">
        <v>0</v>
      </c>
      <c r="F15" s="4">
        <f t="shared" si="1"/>
        <v>0</v>
      </c>
      <c r="G15" s="2">
        <v>0</v>
      </c>
      <c r="H15" s="4">
        <f t="shared" si="2"/>
        <v>0</v>
      </c>
      <c r="I15" s="2">
        <v>0</v>
      </c>
      <c r="J15" s="4">
        <f t="shared" si="3"/>
        <v>0</v>
      </c>
      <c r="K15" s="2">
        <v>0</v>
      </c>
      <c r="L15" s="4">
        <f t="shared" si="4"/>
        <v>0</v>
      </c>
      <c r="M15" s="2">
        <v>0</v>
      </c>
      <c r="N15" s="4">
        <f t="shared" si="5"/>
        <v>0</v>
      </c>
      <c r="O15" s="2">
        <v>0</v>
      </c>
      <c r="P15" s="4">
        <f t="shared" si="6"/>
        <v>0</v>
      </c>
    </row>
    <row r="16" spans="1:16" ht="35" customHeight="1" x14ac:dyDescent="0.35">
      <c r="A16" s="6">
        <v>14</v>
      </c>
      <c r="B16" s="9" t="s">
        <v>22</v>
      </c>
      <c r="C16" s="2">
        <v>48</v>
      </c>
      <c r="D16" s="4">
        <f t="shared" si="0"/>
        <v>9.4674556213017749E-2</v>
      </c>
      <c r="E16" s="2">
        <v>10</v>
      </c>
      <c r="F16" s="4">
        <f t="shared" si="1"/>
        <v>4.7619047619047616E-2</v>
      </c>
      <c r="G16" s="2">
        <v>6</v>
      </c>
      <c r="H16" s="4">
        <f t="shared" si="2"/>
        <v>2.8571428571428571E-2</v>
      </c>
      <c r="I16" s="2">
        <v>0</v>
      </c>
      <c r="J16" s="4">
        <f t="shared" si="3"/>
        <v>0</v>
      </c>
      <c r="K16" s="2">
        <v>1</v>
      </c>
      <c r="L16" s="4">
        <f t="shared" si="4"/>
        <v>2.2727272727272728E-2</v>
      </c>
      <c r="M16" s="2">
        <v>0</v>
      </c>
      <c r="N16" s="4">
        <f t="shared" si="5"/>
        <v>0</v>
      </c>
      <c r="O16" s="2">
        <v>8</v>
      </c>
      <c r="P16" s="4">
        <f t="shared" si="6"/>
        <v>0.18181818181818182</v>
      </c>
    </row>
    <row r="17" spans="1:16" ht="35" customHeight="1" x14ac:dyDescent="0.35">
      <c r="A17" s="6">
        <v>15</v>
      </c>
      <c r="B17" s="9" t="s">
        <v>23</v>
      </c>
      <c r="C17" s="2">
        <v>2</v>
      </c>
      <c r="D17" s="4">
        <f t="shared" si="0"/>
        <v>3.9447731755424065E-3</v>
      </c>
      <c r="E17" s="2">
        <v>1</v>
      </c>
      <c r="F17" s="4">
        <f t="shared" si="1"/>
        <v>4.7619047619047623E-3</v>
      </c>
      <c r="G17" s="2">
        <v>1</v>
      </c>
      <c r="H17" s="4">
        <f t="shared" si="2"/>
        <v>4.7619047619047623E-3</v>
      </c>
      <c r="I17" s="2">
        <v>0</v>
      </c>
      <c r="J17" s="4">
        <f t="shared" si="3"/>
        <v>0</v>
      </c>
      <c r="K17" s="2">
        <v>0</v>
      </c>
      <c r="L17" s="4">
        <f t="shared" si="4"/>
        <v>0</v>
      </c>
      <c r="M17" s="2">
        <v>0</v>
      </c>
      <c r="N17" s="4">
        <f t="shared" si="5"/>
        <v>0</v>
      </c>
      <c r="O17" s="2">
        <v>0</v>
      </c>
      <c r="P17" s="4">
        <f t="shared" si="6"/>
        <v>0</v>
      </c>
    </row>
    <row r="18" spans="1:16" ht="35" customHeight="1" x14ac:dyDescent="0.35">
      <c r="A18" s="6">
        <v>16</v>
      </c>
      <c r="B18" s="9" t="s">
        <v>24</v>
      </c>
      <c r="C18" s="2">
        <v>4</v>
      </c>
      <c r="D18" s="4">
        <f t="shared" si="0"/>
        <v>7.889546351084813E-3</v>
      </c>
      <c r="E18" s="2">
        <v>1</v>
      </c>
      <c r="F18" s="4">
        <f t="shared" si="1"/>
        <v>4.7619047619047623E-3</v>
      </c>
      <c r="G18" s="2">
        <v>2</v>
      </c>
      <c r="H18" s="4">
        <f t="shared" si="2"/>
        <v>9.5238095238095247E-3</v>
      </c>
      <c r="I18" s="2">
        <v>0</v>
      </c>
      <c r="J18" s="4">
        <f t="shared" si="3"/>
        <v>0</v>
      </c>
      <c r="K18" s="2">
        <v>1</v>
      </c>
      <c r="L18" s="4">
        <f t="shared" si="4"/>
        <v>2.2727272727272728E-2</v>
      </c>
      <c r="M18" s="2">
        <v>1</v>
      </c>
      <c r="N18" s="4">
        <f t="shared" si="5"/>
        <v>2.2727272727272728E-2</v>
      </c>
      <c r="O18" s="2">
        <v>0</v>
      </c>
      <c r="P18" s="4">
        <f t="shared" si="6"/>
        <v>0</v>
      </c>
    </row>
    <row r="19" spans="1:16" ht="35" customHeight="1" x14ac:dyDescent="0.35">
      <c r="A19" s="6">
        <v>17</v>
      </c>
      <c r="B19" s="9" t="s">
        <v>25</v>
      </c>
      <c r="C19" s="2">
        <v>21</v>
      </c>
      <c r="D19" s="4">
        <f t="shared" si="0"/>
        <v>4.142011834319527E-2</v>
      </c>
      <c r="E19" s="2">
        <v>4</v>
      </c>
      <c r="F19" s="4">
        <f t="shared" si="1"/>
        <v>1.9047619047619049E-2</v>
      </c>
      <c r="G19" s="2">
        <v>1</v>
      </c>
      <c r="H19" s="4">
        <f t="shared" si="2"/>
        <v>4.7619047619047623E-3</v>
      </c>
      <c r="I19" s="2">
        <v>1</v>
      </c>
      <c r="J19" s="4">
        <f t="shared" si="3"/>
        <v>0.33333333333333331</v>
      </c>
      <c r="K19" s="2">
        <v>11</v>
      </c>
      <c r="L19" s="4">
        <f t="shared" si="4"/>
        <v>0.25</v>
      </c>
      <c r="M19" s="2">
        <v>1</v>
      </c>
      <c r="N19" s="4">
        <f t="shared" si="5"/>
        <v>2.2727272727272728E-2</v>
      </c>
      <c r="O19" s="2">
        <v>0</v>
      </c>
      <c r="P19" s="4">
        <f t="shared" si="6"/>
        <v>0</v>
      </c>
    </row>
    <row r="20" spans="1:16" ht="35" customHeight="1" x14ac:dyDescent="0.35">
      <c r="A20" s="5"/>
      <c r="B20" s="11" t="s">
        <v>0</v>
      </c>
      <c r="C20" s="1">
        <f>SUM(C3:C19)</f>
        <v>507</v>
      </c>
      <c r="D20" s="3">
        <f t="shared" ref="D20:P20" si="7">SUM(D3:D19)</f>
        <v>1.0000000000000002</v>
      </c>
      <c r="E20" s="1">
        <f t="shared" si="7"/>
        <v>210</v>
      </c>
      <c r="F20" s="3">
        <f t="shared" si="7"/>
        <v>0.99999999999999989</v>
      </c>
      <c r="G20" s="1">
        <f t="shared" si="7"/>
        <v>210</v>
      </c>
      <c r="H20" s="3">
        <f t="shared" si="7"/>
        <v>0.99999999999999989</v>
      </c>
      <c r="I20" s="1">
        <f t="shared" si="7"/>
        <v>3</v>
      </c>
      <c r="J20" s="3">
        <f t="shared" si="7"/>
        <v>1</v>
      </c>
      <c r="K20" s="1">
        <f t="shared" si="7"/>
        <v>44</v>
      </c>
      <c r="L20" s="3">
        <f t="shared" si="7"/>
        <v>0.99999999999999978</v>
      </c>
      <c r="M20" s="1">
        <f t="shared" si="7"/>
        <v>44</v>
      </c>
      <c r="N20" s="3">
        <f t="shared" si="7"/>
        <v>0.99999999999999978</v>
      </c>
      <c r="O20" s="1">
        <f t="shared" si="7"/>
        <v>44</v>
      </c>
      <c r="P20" s="3">
        <f t="shared" si="7"/>
        <v>1</v>
      </c>
    </row>
  </sheetData>
  <sheetProtection algorithmName="SHA-512" hashValue="hkRGxyJz5tE9jLlsJHrMISESe7mA/trdGWjkGwnMKJeFVfvWME3D/FTOqKykXDqYw5FcGofF/0Ct4tN3/wSb5g==" saltValue="kc5tPyDhVR1/PIC54Hhm/A==" spinCount="100000" sheet="1" objects="1" scenarios="1"/>
  <mergeCells count="1">
    <mergeCell ref="A1: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DACA3-F9F1-46E3-AE80-5EBFB9AD4723}">
  <dimension ref="A1:P20"/>
  <sheetViews>
    <sheetView topLeftCell="B1" zoomScale="50" zoomScaleNormal="50" workbookViewId="0">
      <selection activeCell="G16" sqref="G16"/>
    </sheetView>
  </sheetViews>
  <sheetFormatPr defaultRowHeight="14.5" x14ac:dyDescent="0.35"/>
  <cols>
    <col min="2" max="2" width="68.6328125" customWidth="1"/>
    <col min="3" max="3" width="13.6328125" customWidth="1"/>
    <col min="4" max="4" width="10.6328125" customWidth="1"/>
    <col min="5" max="5" width="22.54296875" customWidth="1"/>
    <col min="6" max="6" width="10.6328125" customWidth="1"/>
    <col min="7" max="7" width="25.1796875" customWidth="1"/>
    <col min="8" max="8" width="10.6328125" customWidth="1"/>
    <col min="9" max="9" width="26.1796875" customWidth="1"/>
    <col min="10" max="10" width="10.6328125" customWidth="1"/>
    <col min="11" max="11" width="27.453125" customWidth="1"/>
    <col min="12" max="12" width="10.6328125" customWidth="1"/>
    <col min="13" max="13" width="27.26953125" customWidth="1"/>
    <col min="14" max="14" width="10.6328125" customWidth="1"/>
    <col min="15" max="15" width="27.6328125" customWidth="1"/>
    <col min="16" max="16" width="10.6328125" customWidth="1"/>
  </cols>
  <sheetData>
    <row r="1" spans="1:16" ht="35" customHeight="1" x14ac:dyDescent="0.35">
      <c r="B1" s="17" t="s">
        <v>38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35" customHeight="1" x14ac:dyDescent="0.35">
      <c r="A2" s="5"/>
      <c r="B2" s="12" t="s">
        <v>1</v>
      </c>
      <c r="C2" s="1" t="s">
        <v>2</v>
      </c>
      <c r="D2" s="7">
        <v>1</v>
      </c>
      <c r="E2" s="1" t="s">
        <v>3</v>
      </c>
      <c r="F2" s="7">
        <v>1</v>
      </c>
      <c r="G2" s="1" t="s">
        <v>4</v>
      </c>
      <c r="H2" s="7">
        <v>1</v>
      </c>
      <c r="I2" s="1" t="s">
        <v>5</v>
      </c>
      <c r="J2" s="7">
        <v>1</v>
      </c>
      <c r="K2" s="1" t="s">
        <v>6</v>
      </c>
      <c r="L2" s="7">
        <v>1</v>
      </c>
      <c r="M2" s="1" t="s">
        <v>7</v>
      </c>
      <c r="N2" s="7">
        <v>1</v>
      </c>
      <c r="O2" s="1" t="s">
        <v>8</v>
      </c>
      <c r="P2" s="7">
        <v>1</v>
      </c>
    </row>
    <row r="3" spans="1:16" ht="35" customHeight="1" x14ac:dyDescent="0.35">
      <c r="A3" s="6">
        <v>1</v>
      </c>
      <c r="B3" s="8" t="s">
        <v>9</v>
      </c>
      <c r="C3" s="2">
        <v>97</v>
      </c>
      <c r="D3" s="4">
        <f>C3/$C$20</f>
        <v>0.17047451669595781</v>
      </c>
      <c r="E3" s="2">
        <v>27</v>
      </c>
      <c r="F3" s="4">
        <f>E3/$E$20</f>
        <v>8.7947882736156349E-2</v>
      </c>
      <c r="G3" s="2">
        <v>48</v>
      </c>
      <c r="H3" s="4">
        <f>G3/$G$20</f>
        <v>0.15635179153094461</v>
      </c>
      <c r="I3" s="2">
        <v>1</v>
      </c>
      <c r="J3" s="4">
        <f>I3/$I$20</f>
        <v>5.2631578947368418E-2</v>
      </c>
      <c r="K3" s="2">
        <v>9</v>
      </c>
      <c r="L3" s="4">
        <f>K3/$K$20</f>
        <v>8.0357142857142863E-2</v>
      </c>
      <c r="M3" s="2">
        <v>8</v>
      </c>
      <c r="N3" s="4">
        <f>M3/$M$20</f>
        <v>7.476635514018691E-2</v>
      </c>
      <c r="O3" s="2">
        <v>23</v>
      </c>
      <c r="P3" s="4">
        <f>O3/$O$20</f>
        <v>0.18548387096774194</v>
      </c>
    </row>
    <row r="4" spans="1:16" ht="35" customHeight="1" x14ac:dyDescent="0.35">
      <c r="A4" s="6">
        <v>2</v>
      </c>
      <c r="B4" s="8" t="s">
        <v>10</v>
      </c>
      <c r="C4" s="2">
        <v>68</v>
      </c>
      <c r="D4" s="4">
        <f t="shared" ref="D4:D19" si="0">C4/$C$20</f>
        <v>0.1195079086115993</v>
      </c>
      <c r="E4" s="2">
        <v>131</v>
      </c>
      <c r="F4" s="4">
        <f t="shared" ref="F4:F19" si="1">E4/$E$20</f>
        <v>0.42671009771986973</v>
      </c>
      <c r="G4" s="2">
        <v>2</v>
      </c>
      <c r="H4" s="4">
        <f t="shared" ref="H4:H19" si="2">G4/$G$20</f>
        <v>6.5146579804560263E-3</v>
      </c>
      <c r="I4" s="2">
        <v>4</v>
      </c>
      <c r="J4" s="4">
        <f t="shared" ref="J4:J19" si="3">I4/$I$20</f>
        <v>0.21052631578947367</v>
      </c>
      <c r="K4" s="2">
        <v>26</v>
      </c>
      <c r="L4" s="4">
        <f t="shared" ref="L4:L19" si="4">K4/$K$20</f>
        <v>0.23214285714285715</v>
      </c>
      <c r="M4" s="2">
        <v>2</v>
      </c>
      <c r="N4" s="4">
        <f t="shared" ref="N4:N19" si="5">M4/$M$20</f>
        <v>1.8691588785046728E-2</v>
      </c>
      <c r="O4" s="2">
        <v>1</v>
      </c>
      <c r="P4" s="4">
        <f t="shared" ref="P4:P19" si="6">O4/$O$20</f>
        <v>8.0645161290322578E-3</v>
      </c>
    </row>
    <row r="5" spans="1:16" ht="35" customHeight="1" x14ac:dyDescent="0.35">
      <c r="A5" s="6">
        <v>3</v>
      </c>
      <c r="B5" s="9" t="s">
        <v>11</v>
      </c>
      <c r="C5" s="2">
        <v>4</v>
      </c>
      <c r="D5" s="4">
        <f t="shared" si="0"/>
        <v>7.0298769771528994E-3</v>
      </c>
      <c r="E5" s="2">
        <v>1</v>
      </c>
      <c r="F5" s="4">
        <f t="shared" si="1"/>
        <v>3.2573289902280132E-3</v>
      </c>
      <c r="G5" s="2">
        <v>3</v>
      </c>
      <c r="H5" s="4">
        <f t="shared" si="2"/>
        <v>9.7719869706840382E-3</v>
      </c>
      <c r="I5" s="2">
        <v>0</v>
      </c>
      <c r="J5" s="4">
        <f t="shared" si="3"/>
        <v>0</v>
      </c>
      <c r="K5" s="2">
        <v>0</v>
      </c>
      <c r="L5" s="4">
        <f t="shared" si="4"/>
        <v>0</v>
      </c>
      <c r="M5" s="2">
        <v>0</v>
      </c>
      <c r="N5" s="4">
        <f t="shared" si="5"/>
        <v>0</v>
      </c>
      <c r="O5" s="2">
        <v>0</v>
      </c>
      <c r="P5" s="4">
        <f t="shared" si="6"/>
        <v>0</v>
      </c>
    </row>
    <row r="6" spans="1:16" ht="35" customHeight="1" x14ac:dyDescent="0.35">
      <c r="A6" s="6">
        <v>4</v>
      </c>
      <c r="B6" s="9" t="s">
        <v>12</v>
      </c>
      <c r="C6" s="2">
        <v>61</v>
      </c>
      <c r="D6" s="4">
        <f t="shared" si="0"/>
        <v>0.10720562390158173</v>
      </c>
      <c r="E6" s="2">
        <v>10</v>
      </c>
      <c r="F6" s="4">
        <f t="shared" si="1"/>
        <v>3.2573289902280131E-2</v>
      </c>
      <c r="G6" s="2">
        <v>140</v>
      </c>
      <c r="H6" s="4">
        <f t="shared" si="2"/>
        <v>0.4560260586319218</v>
      </c>
      <c r="I6" s="2">
        <v>0</v>
      </c>
      <c r="J6" s="4">
        <f t="shared" si="3"/>
        <v>0</v>
      </c>
      <c r="K6" s="2">
        <v>0</v>
      </c>
      <c r="L6" s="4">
        <f t="shared" si="4"/>
        <v>0</v>
      </c>
      <c r="M6" s="2">
        <v>23</v>
      </c>
      <c r="N6" s="4">
        <f t="shared" si="5"/>
        <v>0.21495327102803738</v>
      </c>
      <c r="O6" s="2">
        <v>20</v>
      </c>
      <c r="P6" s="4">
        <f t="shared" si="6"/>
        <v>0.16129032258064516</v>
      </c>
    </row>
    <row r="7" spans="1:16" ht="35" customHeight="1" x14ac:dyDescent="0.35">
      <c r="A7" s="6">
        <v>5</v>
      </c>
      <c r="B7" s="9" t="s">
        <v>13</v>
      </c>
      <c r="C7" s="2">
        <v>77</v>
      </c>
      <c r="D7" s="4">
        <f t="shared" si="0"/>
        <v>0.13532513181019332</v>
      </c>
      <c r="E7" s="2">
        <v>32</v>
      </c>
      <c r="F7" s="4">
        <f t="shared" si="1"/>
        <v>0.10423452768729642</v>
      </c>
      <c r="G7" s="2">
        <v>39</v>
      </c>
      <c r="H7" s="4">
        <f t="shared" si="2"/>
        <v>0.12703583061889251</v>
      </c>
      <c r="I7" s="2">
        <v>1</v>
      </c>
      <c r="J7" s="4">
        <f t="shared" si="3"/>
        <v>5.2631578947368418E-2</v>
      </c>
      <c r="K7" s="2">
        <v>4</v>
      </c>
      <c r="L7" s="4">
        <f t="shared" si="4"/>
        <v>3.5714285714285712E-2</v>
      </c>
      <c r="M7" s="2">
        <v>11</v>
      </c>
      <c r="N7" s="4">
        <f t="shared" si="5"/>
        <v>0.10280373831775701</v>
      </c>
      <c r="O7" s="2">
        <v>7</v>
      </c>
      <c r="P7" s="4">
        <f t="shared" si="6"/>
        <v>5.6451612903225805E-2</v>
      </c>
    </row>
    <row r="8" spans="1:16" ht="35" customHeight="1" x14ac:dyDescent="0.35">
      <c r="A8" s="6">
        <v>6</v>
      </c>
      <c r="B8" s="9" t="s">
        <v>14</v>
      </c>
      <c r="C8" s="2">
        <v>31</v>
      </c>
      <c r="D8" s="4">
        <f t="shared" si="0"/>
        <v>5.4481546572934976E-2</v>
      </c>
      <c r="E8" s="2">
        <v>12</v>
      </c>
      <c r="F8" s="4">
        <f t="shared" si="1"/>
        <v>3.9087947882736153E-2</v>
      </c>
      <c r="G8" s="2">
        <v>1</v>
      </c>
      <c r="H8" s="4">
        <f t="shared" si="2"/>
        <v>3.2573289902280132E-3</v>
      </c>
      <c r="I8" s="2">
        <v>0</v>
      </c>
      <c r="J8" s="4">
        <f t="shared" si="3"/>
        <v>0</v>
      </c>
      <c r="K8" s="2">
        <v>4</v>
      </c>
      <c r="L8" s="4">
        <f t="shared" si="4"/>
        <v>3.5714285714285712E-2</v>
      </c>
      <c r="M8" s="2">
        <v>1</v>
      </c>
      <c r="N8" s="4">
        <f t="shared" si="5"/>
        <v>9.3457943925233638E-3</v>
      </c>
      <c r="O8" s="2">
        <v>0</v>
      </c>
      <c r="P8" s="4">
        <f t="shared" si="6"/>
        <v>0</v>
      </c>
    </row>
    <row r="9" spans="1:16" ht="35" customHeight="1" x14ac:dyDescent="0.35">
      <c r="A9" s="6">
        <v>7</v>
      </c>
      <c r="B9" s="9" t="s">
        <v>15</v>
      </c>
      <c r="C9" s="2">
        <v>17</v>
      </c>
      <c r="D9" s="4">
        <f t="shared" si="0"/>
        <v>2.9876977152899824E-2</v>
      </c>
      <c r="E9" s="2">
        <v>18</v>
      </c>
      <c r="F9" s="4">
        <f t="shared" si="1"/>
        <v>5.8631921824104233E-2</v>
      </c>
      <c r="G9" s="2">
        <v>12</v>
      </c>
      <c r="H9" s="4">
        <f t="shared" si="2"/>
        <v>3.9087947882736153E-2</v>
      </c>
      <c r="I9" s="2">
        <v>0</v>
      </c>
      <c r="J9" s="4">
        <f t="shared" si="3"/>
        <v>0</v>
      </c>
      <c r="K9" s="2">
        <v>4</v>
      </c>
      <c r="L9" s="4">
        <f t="shared" si="4"/>
        <v>3.5714285714285712E-2</v>
      </c>
      <c r="M9" s="2">
        <v>2</v>
      </c>
      <c r="N9" s="4">
        <f t="shared" si="5"/>
        <v>1.8691588785046728E-2</v>
      </c>
      <c r="O9" s="2">
        <v>9</v>
      </c>
      <c r="P9" s="4">
        <f t="shared" si="6"/>
        <v>7.2580645161290328E-2</v>
      </c>
    </row>
    <row r="10" spans="1:16" ht="35" customHeight="1" x14ac:dyDescent="0.35">
      <c r="A10" s="6">
        <v>8</v>
      </c>
      <c r="B10" s="10" t="s">
        <v>16</v>
      </c>
      <c r="C10" s="2">
        <v>12</v>
      </c>
      <c r="D10" s="4">
        <f t="shared" si="0"/>
        <v>2.10896309314587E-2</v>
      </c>
      <c r="E10" s="2">
        <v>4</v>
      </c>
      <c r="F10" s="4">
        <f t="shared" si="1"/>
        <v>1.3029315960912053E-2</v>
      </c>
      <c r="G10" s="2">
        <v>5</v>
      </c>
      <c r="H10" s="4">
        <f t="shared" si="2"/>
        <v>1.6286644951140065E-2</v>
      </c>
      <c r="I10" s="2">
        <v>1</v>
      </c>
      <c r="J10" s="4">
        <f t="shared" si="3"/>
        <v>5.2631578947368418E-2</v>
      </c>
      <c r="K10" s="2">
        <v>0</v>
      </c>
      <c r="L10" s="4">
        <f t="shared" si="4"/>
        <v>0</v>
      </c>
      <c r="M10" s="2">
        <v>1</v>
      </c>
      <c r="N10" s="4">
        <f t="shared" si="5"/>
        <v>9.3457943925233638E-3</v>
      </c>
      <c r="O10" s="2">
        <v>1</v>
      </c>
      <c r="P10" s="4">
        <f t="shared" si="6"/>
        <v>8.0645161290322578E-3</v>
      </c>
    </row>
    <row r="11" spans="1:16" ht="35" customHeight="1" x14ac:dyDescent="0.35">
      <c r="A11" s="6">
        <v>9</v>
      </c>
      <c r="B11" s="9" t="s">
        <v>17</v>
      </c>
      <c r="C11" s="2">
        <v>16</v>
      </c>
      <c r="D11" s="4">
        <f t="shared" si="0"/>
        <v>2.8119507908611598E-2</v>
      </c>
      <c r="E11" s="2">
        <v>7</v>
      </c>
      <c r="F11" s="4">
        <f t="shared" si="1"/>
        <v>2.2801302931596091E-2</v>
      </c>
      <c r="G11" s="2">
        <v>8</v>
      </c>
      <c r="H11" s="4">
        <f t="shared" si="2"/>
        <v>2.6058631921824105E-2</v>
      </c>
      <c r="I11" s="2">
        <v>0</v>
      </c>
      <c r="J11" s="4">
        <f t="shared" si="3"/>
        <v>0</v>
      </c>
      <c r="K11" s="2">
        <v>14</v>
      </c>
      <c r="L11" s="4">
        <f t="shared" si="4"/>
        <v>0.125</v>
      </c>
      <c r="M11" s="2">
        <v>46</v>
      </c>
      <c r="N11" s="4">
        <f t="shared" si="5"/>
        <v>0.42990654205607476</v>
      </c>
      <c r="O11" s="2">
        <v>6</v>
      </c>
      <c r="P11" s="4">
        <f t="shared" si="6"/>
        <v>4.8387096774193547E-2</v>
      </c>
    </row>
    <row r="12" spans="1:16" ht="35" customHeight="1" x14ac:dyDescent="0.35">
      <c r="A12" s="6">
        <v>10</v>
      </c>
      <c r="B12" s="9" t="s">
        <v>18</v>
      </c>
      <c r="C12" s="2">
        <v>57</v>
      </c>
      <c r="D12" s="4">
        <f t="shared" si="0"/>
        <v>0.10017574692442882</v>
      </c>
      <c r="E12" s="2">
        <v>7</v>
      </c>
      <c r="F12" s="4">
        <f t="shared" si="1"/>
        <v>2.2801302931596091E-2</v>
      </c>
      <c r="G12" s="2">
        <v>5</v>
      </c>
      <c r="H12" s="4">
        <f t="shared" si="2"/>
        <v>1.6286644951140065E-2</v>
      </c>
      <c r="I12" s="2">
        <v>0</v>
      </c>
      <c r="J12" s="4">
        <f t="shared" si="3"/>
        <v>0</v>
      </c>
      <c r="K12" s="2">
        <v>4</v>
      </c>
      <c r="L12" s="4">
        <f t="shared" si="4"/>
        <v>3.5714285714285712E-2</v>
      </c>
      <c r="M12" s="2">
        <v>2</v>
      </c>
      <c r="N12" s="4">
        <f t="shared" si="5"/>
        <v>1.8691588785046728E-2</v>
      </c>
      <c r="O12" s="2">
        <v>3</v>
      </c>
      <c r="P12" s="4">
        <f t="shared" si="6"/>
        <v>2.4193548387096774E-2</v>
      </c>
    </row>
    <row r="13" spans="1:16" ht="35" customHeight="1" x14ac:dyDescent="0.35">
      <c r="A13" s="6">
        <v>11</v>
      </c>
      <c r="B13" s="9" t="s">
        <v>19</v>
      </c>
      <c r="C13" s="2">
        <v>8</v>
      </c>
      <c r="D13" s="4">
        <f t="shared" si="0"/>
        <v>1.4059753954305799E-2</v>
      </c>
      <c r="E13" s="2">
        <v>4</v>
      </c>
      <c r="F13" s="4">
        <f t="shared" si="1"/>
        <v>1.3029315960912053E-2</v>
      </c>
      <c r="G13" s="2">
        <v>1</v>
      </c>
      <c r="H13" s="4">
        <f t="shared" si="2"/>
        <v>3.2573289902280132E-3</v>
      </c>
      <c r="I13" s="2">
        <v>0</v>
      </c>
      <c r="J13" s="4">
        <f t="shared" si="3"/>
        <v>0</v>
      </c>
      <c r="K13" s="2">
        <v>2</v>
      </c>
      <c r="L13" s="4">
        <f t="shared" si="4"/>
        <v>1.7857142857142856E-2</v>
      </c>
      <c r="M13" s="2">
        <v>2</v>
      </c>
      <c r="N13" s="4">
        <f t="shared" si="5"/>
        <v>1.8691588785046728E-2</v>
      </c>
      <c r="O13" s="2">
        <v>0</v>
      </c>
      <c r="P13" s="4">
        <f t="shared" si="6"/>
        <v>0</v>
      </c>
    </row>
    <row r="14" spans="1:16" ht="35" customHeight="1" x14ac:dyDescent="0.35">
      <c r="A14" s="6">
        <v>12</v>
      </c>
      <c r="B14" s="9" t="s">
        <v>20</v>
      </c>
      <c r="C14" s="2">
        <v>24</v>
      </c>
      <c r="D14" s="4">
        <f t="shared" si="0"/>
        <v>4.21792618629174E-2</v>
      </c>
      <c r="E14" s="2">
        <v>16</v>
      </c>
      <c r="F14" s="4">
        <f t="shared" si="1"/>
        <v>5.2117263843648211E-2</v>
      </c>
      <c r="G14" s="2">
        <v>27</v>
      </c>
      <c r="H14" s="4">
        <f t="shared" si="2"/>
        <v>8.7947882736156349E-2</v>
      </c>
      <c r="I14" s="2">
        <v>1</v>
      </c>
      <c r="J14" s="4">
        <f t="shared" si="3"/>
        <v>5.2631578947368418E-2</v>
      </c>
      <c r="K14" s="2">
        <v>4</v>
      </c>
      <c r="L14" s="4">
        <f t="shared" si="4"/>
        <v>3.5714285714285712E-2</v>
      </c>
      <c r="M14" s="2">
        <v>3</v>
      </c>
      <c r="N14" s="4">
        <f t="shared" si="5"/>
        <v>2.8037383177570093E-2</v>
      </c>
      <c r="O14" s="2">
        <v>5</v>
      </c>
      <c r="P14" s="4">
        <f t="shared" si="6"/>
        <v>4.0322580645161289E-2</v>
      </c>
    </row>
    <row r="15" spans="1:16" ht="35" customHeight="1" x14ac:dyDescent="0.35">
      <c r="A15" s="6">
        <v>13</v>
      </c>
      <c r="B15" s="9" t="s">
        <v>21</v>
      </c>
      <c r="C15" s="2">
        <v>12</v>
      </c>
      <c r="D15" s="4">
        <f t="shared" si="0"/>
        <v>2.10896309314587E-2</v>
      </c>
      <c r="E15" s="2">
        <v>3</v>
      </c>
      <c r="F15" s="4">
        <f t="shared" si="1"/>
        <v>9.7719869706840382E-3</v>
      </c>
      <c r="G15" s="2">
        <v>3</v>
      </c>
      <c r="H15" s="4">
        <f t="shared" si="2"/>
        <v>9.7719869706840382E-3</v>
      </c>
      <c r="I15" s="2">
        <v>0</v>
      </c>
      <c r="J15" s="4">
        <f t="shared" si="3"/>
        <v>0</v>
      </c>
      <c r="K15" s="2">
        <v>0</v>
      </c>
      <c r="L15" s="4">
        <f t="shared" si="4"/>
        <v>0</v>
      </c>
      <c r="M15" s="2">
        <v>0</v>
      </c>
      <c r="N15" s="4">
        <f t="shared" si="5"/>
        <v>0</v>
      </c>
      <c r="O15" s="2">
        <v>1</v>
      </c>
      <c r="P15" s="4">
        <f t="shared" si="6"/>
        <v>8.0645161290322578E-3</v>
      </c>
    </row>
    <row r="16" spans="1:16" ht="35" customHeight="1" x14ac:dyDescent="0.35">
      <c r="A16" s="6">
        <v>14</v>
      </c>
      <c r="B16" s="9" t="s">
        <v>22</v>
      </c>
      <c r="C16" s="2">
        <v>54</v>
      </c>
      <c r="D16" s="4">
        <f t="shared" si="0"/>
        <v>9.4903339191564143E-2</v>
      </c>
      <c r="E16" s="2">
        <v>17</v>
      </c>
      <c r="F16" s="4">
        <f t="shared" si="1"/>
        <v>5.5374592833876218E-2</v>
      </c>
      <c r="G16" s="2">
        <v>8</v>
      </c>
      <c r="H16" s="4">
        <f t="shared" si="2"/>
        <v>2.6058631921824105E-2</v>
      </c>
      <c r="I16" s="2">
        <v>0</v>
      </c>
      <c r="J16" s="4">
        <f t="shared" si="3"/>
        <v>0</v>
      </c>
      <c r="K16" s="2">
        <v>2</v>
      </c>
      <c r="L16" s="4">
        <f t="shared" si="4"/>
        <v>1.7857142857142856E-2</v>
      </c>
      <c r="M16" s="2">
        <v>3</v>
      </c>
      <c r="N16" s="4">
        <f t="shared" si="5"/>
        <v>2.8037383177570093E-2</v>
      </c>
      <c r="O16" s="2">
        <v>44</v>
      </c>
      <c r="P16" s="4">
        <f t="shared" si="6"/>
        <v>0.35483870967741937</v>
      </c>
    </row>
    <row r="17" spans="1:16" ht="35" customHeight="1" x14ac:dyDescent="0.35">
      <c r="A17" s="6">
        <v>15</v>
      </c>
      <c r="B17" s="9" t="s">
        <v>23</v>
      </c>
      <c r="C17" s="2">
        <v>3</v>
      </c>
      <c r="D17" s="4">
        <f t="shared" si="0"/>
        <v>5.272407732864675E-3</v>
      </c>
      <c r="E17" s="2">
        <v>3</v>
      </c>
      <c r="F17" s="4">
        <f t="shared" si="1"/>
        <v>9.7719869706840382E-3</v>
      </c>
      <c r="G17" s="2">
        <v>1</v>
      </c>
      <c r="H17" s="4">
        <f t="shared" si="2"/>
        <v>3.2573289902280132E-3</v>
      </c>
      <c r="I17" s="2">
        <v>0</v>
      </c>
      <c r="J17" s="4">
        <f t="shared" si="3"/>
        <v>0</v>
      </c>
      <c r="K17" s="2">
        <v>0</v>
      </c>
      <c r="L17" s="4">
        <f t="shared" si="4"/>
        <v>0</v>
      </c>
      <c r="M17" s="2">
        <v>0</v>
      </c>
      <c r="N17" s="4">
        <f t="shared" si="5"/>
        <v>0</v>
      </c>
      <c r="O17" s="2">
        <v>0</v>
      </c>
      <c r="P17" s="4">
        <f t="shared" si="6"/>
        <v>0</v>
      </c>
    </row>
    <row r="18" spans="1:16" ht="35" customHeight="1" x14ac:dyDescent="0.35">
      <c r="A18" s="6">
        <v>16</v>
      </c>
      <c r="B18" s="9" t="s">
        <v>24</v>
      </c>
      <c r="C18" s="2">
        <v>4</v>
      </c>
      <c r="D18" s="4">
        <f t="shared" si="0"/>
        <v>7.0298769771528994E-3</v>
      </c>
      <c r="E18" s="2">
        <v>4</v>
      </c>
      <c r="F18" s="4">
        <f t="shared" si="1"/>
        <v>1.3029315960912053E-2</v>
      </c>
      <c r="G18" s="2">
        <v>0</v>
      </c>
      <c r="H18" s="4">
        <f t="shared" si="2"/>
        <v>0</v>
      </c>
      <c r="I18" s="2">
        <v>0</v>
      </c>
      <c r="J18" s="4">
        <f t="shared" si="3"/>
        <v>0</v>
      </c>
      <c r="K18" s="2">
        <v>0</v>
      </c>
      <c r="L18" s="4">
        <f t="shared" si="4"/>
        <v>0</v>
      </c>
      <c r="M18" s="2">
        <v>1</v>
      </c>
      <c r="N18" s="4">
        <f t="shared" si="5"/>
        <v>9.3457943925233638E-3</v>
      </c>
      <c r="O18" s="2">
        <v>0</v>
      </c>
      <c r="P18" s="4">
        <f t="shared" si="6"/>
        <v>0</v>
      </c>
    </row>
    <row r="19" spans="1:16" ht="35" customHeight="1" x14ac:dyDescent="0.35">
      <c r="A19" s="6">
        <v>17</v>
      </c>
      <c r="B19" s="9" t="s">
        <v>25</v>
      </c>
      <c r="C19" s="2">
        <v>24</v>
      </c>
      <c r="D19" s="4">
        <f t="shared" si="0"/>
        <v>4.21792618629174E-2</v>
      </c>
      <c r="E19" s="2">
        <v>11</v>
      </c>
      <c r="F19" s="4">
        <f t="shared" si="1"/>
        <v>3.5830618892508145E-2</v>
      </c>
      <c r="G19" s="2">
        <v>4</v>
      </c>
      <c r="H19" s="4">
        <f t="shared" si="2"/>
        <v>1.3029315960912053E-2</v>
      </c>
      <c r="I19" s="2">
        <v>11</v>
      </c>
      <c r="J19" s="4">
        <f t="shared" si="3"/>
        <v>0.57894736842105265</v>
      </c>
      <c r="K19" s="2">
        <v>39</v>
      </c>
      <c r="L19" s="4">
        <f t="shared" si="4"/>
        <v>0.3482142857142857</v>
      </c>
      <c r="M19" s="2">
        <v>2</v>
      </c>
      <c r="N19" s="4">
        <f t="shared" si="5"/>
        <v>1.8691588785046728E-2</v>
      </c>
      <c r="O19" s="2">
        <v>4</v>
      </c>
      <c r="P19" s="4">
        <f t="shared" si="6"/>
        <v>3.2258064516129031E-2</v>
      </c>
    </row>
    <row r="20" spans="1:16" ht="35" customHeight="1" x14ac:dyDescent="0.35">
      <c r="A20" s="5"/>
      <c r="B20" s="11" t="s">
        <v>0</v>
      </c>
      <c r="C20" s="1">
        <f>SUM(C3:C19)</f>
        <v>569</v>
      </c>
      <c r="D20" s="3">
        <f t="shared" ref="D20:P20" si="7">SUM(D3:D19)</f>
        <v>0.99999999999999989</v>
      </c>
      <c r="E20" s="1">
        <f t="shared" si="7"/>
        <v>307</v>
      </c>
      <c r="F20" s="3">
        <f t="shared" si="7"/>
        <v>1.0000000000000002</v>
      </c>
      <c r="G20" s="1">
        <f t="shared" si="7"/>
        <v>307</v>
      </c>
      <c r="H20" s="3">
        <f t="shared" si="7"/>
        <v>1</v>
      </c>
      <c r="I20" s="1">
        <f t="shared" si="7"/>
        <v>19</v>
      </c>
      <c r="J20" s="3">
        <f t="shared" si="7"/>
        <v>1</v>
      </c>
      <c r="K20" s="1">
        <f t="shared" si="7"/>
        <v>112</v>
      </c>
      <c r="L20" s="3">
        <f t="shared" si="7"/>
        <v>1</v>
      </c>
      <c r="M20" s="1">
        <f t="shared" si="7"/>
        <v>107</v>
      </c>
      <c r="N20" s="3">
        <f t="shared" si="7"/>
        <v>1</v>
      </c>
      <c r="O20" s="1">
        <f t="shared" si="7"/>
        <v>124</v>
      </c>
      <c r="P20" s="3">
        <f t="shared" si="7"/>
        <v>0.99999999999999989</v>
      </c>
    </row>
  </sheetData>
  <sheetProtection algorithmName="SHA-512" hashValue="/x4UL59NrFLLVgakq3x3Ls9F8M5Mr5DeZ2Az4Me06cksMveNpH+R4nbF2w8lrjriZXytQqZ8rCEIA3cKduomqA==" saltValue="SOvVWY93odF3puna1xYi2w==" spinCount="100000" sheet="1" objects="1" scenarios="1"/>
  <mergeCells count="1">
    <mergeCell ref="B1:P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7DBB2-4670-451A-8149-A7427CD80267}">
  <dimension ref="A1:P20"/>
  <sheetViews>
    <sheetView zoomScale="50" zoomScaleNormal="50" workbookViewId="0">
      <selection activeCell="E21" sqref="E21"/>
    </sheetView>
  </sheetViews>
  <sheetFormatPr defaultRowHeight="14.5" x14ac:dyDescent="0.35"/>
  <cols>
    <col min="2" max="2" width="68.6328125" customWidth="1"/>
    <col min="3" max="3" width="13.6328125" customWidth="1"/>
    <col min="4" max="4" width="10.6328125" customWidth="1"/>
    <col min="5" max="5" width="22.54296875" customWidth="1"/>
    <col min="6" max="6" width="10.6328125" customWidth="1"/>
    <col min="7" max="7" width="25.1796875" customWidth="1"/>
    <col min="8" max="8" width="10.6328125" customWidth="1"/>
    <col min="9" max="9" width="26.1796875" customWidth="1"/>
    <col min="10" max="10" width="10.6328125" customWidth="1"/>
    <col min="11" max="11" width="27.453125" customWidth="1"/>
    <col min="12" max="12" width="10.6328125" customWidth="1"/>
    <col min="13" max="13" width="27.26953125" customWidth="1"/>
    <col min="14" max="14" width="10.6328125" customWidth="1"/>
    <col min="15" max="15" width="27.6328125" customWidth="1"/>
    <col min="16" max="16" width="10.6328125" customWidth="1"/>
  </cols>
  <sheetData>
    <row r="1" spans="1:16" ht="35" customHeight="1" x14ac:dyDescent="0.35">
      <c r="A1" s="17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35" customHeight="1" x14ac:dyDescent="0.35">
      <c r="A2" s="5"/>
      <c r="B2" s="12" t="s">
        <v>1</v>
      </c>
      <c r="C2" s="1" t="s">
        <v>2</v>
      </c>
      <c r="D2" s="7">
        <v>1</v>
      </c>
      <c r="E2" s="1" t="s">
        <v>3</v>
      </c>
      <c r="F2" s="7">
        <v>1</v>
      </c>
      <c r="G2" s="1" t="s">
        <v>4</v>
      </c>
      <c r="H2" s="7">
        <v>1</v>
      </c>
      <c r="I2" s="1" t="s">
        <v>5</v>
      </c>
      <c r="J2" s="7">
        <v>1</v>
      </c>
      <c r="K2" s="1" t="s">
        <v>6</v>
      </c>
      <c r="L2" s="7">
        <v>1</v>
      </c>
      <c r="M2" s="1" t="s">
        <v>7</v>
      </c>
      <c r="N2" s="7">
        <v>1</v>
      </c>
      <c r="O2" s="1" t="s">
        <v>8</v>
      </c>
      <c r="P2" s="7">
        <v>1</v>
      </c>
    </row>
    <row r="3" spans="1:16" ht="35" customHeight="1" x14ac:dyDescent="0.35">
      <c r="A3" s="6">
        <v>1</v>
      </c>
      <c r="B3" s="8" t="s">
        <v>9</v>
      </c>
      <c r="C3" s="2">
        <v>122</v>
      </c>
      <c r="D3" s="4">
        <f>C3/$C$20</f>
        <v>0.1986970684039088</v>
      </c>
      <c r="E3" s="2">
        <v>37</v>
      </c>
      <c r="F3" s="4">
        <f>E3/$E$20</f>
        <v>0.13454545454545455</v>
      </c>
      <c r="G3" s="2">
        <v>59</v>
      </c>
      <c r="H3" s="4">
        <f>G3/$G$20</f>
        <v>0.21454545454545454</v>
      </c>
      <c r="I3" s="2">
        <v>4</v>
      </c>
      <c r="J3" s="4">
        <f>I3/$I$20</f>
        <v>0.23529411764705882</v>
      </c>
      <c r="K3" s="2">
        <v>23</v>
      </c>
      <c r="L3" s="4">
        <f>K3/$K$20</f>
        <v>0.28048780487804881</v>
      </c>
      <c r="M3" s="2">
        <v>17</v>
      </c>
      <c r="N3" s="4">
        <f>M3/$M$20</f>
        <v>0.22077922077922077</v>
      </c>
      <c r="O3" s="2">
        <v>35</v>
      </c>
      <c r="P3" s="4">
        <f>O3/$O$20</f>
        <v>0.36842105263157893</v>
      </c>
    </row>
    <row r="4" spans="1:16" ht="35" customHeight="1" x14ac:dyDescent="0.35">
      <c r="A4" s="6">
        <v>2</v>
      </c>
      <c r="B4" s="8" t="s">
        <v>10</v>
      </c>
      <c r="C4" s="2">
        <v>120</v>
      </c>
      <c r="D4" s="4">
        <f t="shared" ref="D4:D19" si="0">C4/$C$20</f>
        <v>0.19543973941368079</v>
      </c>
      <c r="E4" s="2">
        <v>121</v>
      </c>
      <c r="F4" s="4">
        <f t="shared" ref="F4:F19" si="1">E4/$E$20</f>
        <v>0.44</v>
      </c>
      <c r="G4" s="2">
        <v>8</v>
      </c>
      <c r="H4" s="4">
        <f t="shared" ref="H4:H19" si="2">G4/$G$20</f>
        <v>2.9090909090909091E-2</v>
      </c>
      <c r="I4" s="2">
        <v>6</v>
      </c>
      <c r="J4" s="4">
        <f t="shared" ref="J4:J19" si="3">I4/$I$20</f>
        <v>0.35294117647058826</v>
      </c>
      <c r="K4" s="2">
        <v>24</v>
      </c>
      <c r="L4" s="4">
        <f t="shared" ref="L4:L19" si="4">K4/$K$20</f>
        <v>0.29268292682926828</v>
      </c>
      <c r="M4" s="2">
        <v>1</v>
      </c>
      <c r="N4" s="4">
        <f t="shared" ref="N4:N19" si="5">M4/$M$20</f>
        <v>1.2987012987012988E-2</v>
      </c>
      <c r="O4" s="2">
        <v>2</v>
      </c>
      <c r="P4" s="4">
        <f t="shared" ref="P4:P19" si="6">O4/$O$20</f>
        <v>2.1052631578947368E-2</v>
      </c>
    </row>
    <row r="5" spans="1:16" ht="35" customHeight="1" x14ac:dyDescent="0.35">
      <c r="A5" s="6">
        <v>3</v>
      </c>
      <c r="B5" s="9" t="s">
        <v>11</v>
      </c>
      <c r="C5" s="2">
        <v>2</v>
      </c>
      <c r="D5" s="4">
        <f t="shared" si="0"/>
        <v>3.2573289902280132E-3</v>
      </c>
      <c r="E5" s="2">
        <v>1</v>
      </c>
      <c r="F5" s="4">
        <f t="shared" si="1"/>
        <v>3.6363636363636364E-3</v>
      </c>
      <c r="G5" s="2">
        <v>1</v>
      </c>
      <c r="H5" s="4">
        <f t="shared" si="2"/>
        <v>3.6363636363636364E-3</v>
      </c>
      <c r="I5" s="2">
        <v>0</v>
      </c>
      <c r="J5" s="4">
        <f t="shared" si="3"/>
        <v>0</v>
      </c>
      <c r="K5" s="2">
        <v>0</v>
      </c>
      <c r="L5" s="4">
        <f t="shared" si="4"/>
        <v>0</v>
      </c>
      <c r="M5" s="2">
        <v>0</v>
      </c>
      <c r="N5" s="4">
        <f t="shared" si="5"/>
        <v>0</v>
      </c>
      <c r="O5" s="2">
        <v>0</v>
      </c>
      <c r="P5" s="4">
        <f t="shared" si="6"/>
        <v>0</v>
      </c>
    </row>
    <row r="6" spans="1:16" ht="35" customHeight="1" x14ac:dyDescent="0.35">
      <c r="A6" s="6">
        <v>4</v>
      </c>
      <c r="B6" s="9" t="s">
        <v>12</v>
      </c>
      <c r="C6" s="2">
        <v>41</v>
      </c>
      <c r="D6" s="4">
        <f t="shared" si="0"/>
        <v>6.6775244299674269E-2</v>
      </c>
      <c r="E6" s="2">
        <v>9</v>
      </c>
      <c r="F6" s="4">
        <f t="shared" si="1"/>
        <v>3.272727272727273E-2</v>
      </c>
      <c r="G6" s="2">
        <v>101</v>
      </c>
      <c r="H6" s="4">
        <f t="shared" si="2"/>
        <v>0.36727272727272725</v>
      </c>
      <c r="I6" s="2">
        <v>0</v>
      </c>
      <c r="J6" s="4">
        <f t="shared" si="3"/>
        <v>0</v>
      </c>
      <c r="K6" s="2">
        <v>3</v>
      </c>
      <c r="L6" s="4">
        <f t="shared" si="4"/>
        <v>3.6585365853658534E-2</v>
      </c>
      <c r="M6" s="2">
        <v>17</v>
      </c>
      <c r="N6" s="4">
        <f t="shared" si="5"/>
        <v>0.22077922077922077</v>
      </c>
      <c r="O6" s="2">
        <v>7</v>
      </c>
      <c r="P6" s="4">
        <f t="shared" si="6"/>
        <v>7.3684210526315783E-2</v>
      </c>
    </row>
    <row r="7" spans="1:16" ht="35" customHeight="1" x14ac:dyDescent="0.35">
      <c r="A7" s="6">
        <v>5</v>
      </c>
      <c r="B7" s="9" t="s">
        <v>13</v>
      </c>
      <c r="C7" s="2">
        <v>143</v>
      </c>
      <c r="D7" s="4">
        <f t="shared" si="0"/>
        <v>0.23289902280130292</v>
      </c>
      <c r="E7" s="2">
        <v>32</v>
      </c>
      <c r="F7" s="4">
        <f t="shared" si="1"/>
        <v>0.11636363636363636</v>
      </c>
      <c r="G7" s="2">
        <v>48</v>
      </c>
      <c r="H7" s="4">
        <f t="shared" si="2"/>
        <v>0.17454545454545456</v>
      </c>
      <c r="I7" s="2">
        <v>0</v>
      </c>
      <c r="J7" s="4">
        <f t="shared" si="3"/>
        <v>0</v>
      </c>
      <c r="K7" s="2">
        <v>5</v>
      </c>
      <c r="L7" s="4">
        <f t="shared" si="4"/>
        <v>6.097560975609756E-2</v>
      </c>
      <c r="M7" s="2">
        <v>7</v>
      </c>
      <c r="N7" s="4">
        <f t="shared" si="5"/>
        <v>9.0909090909090912E-2</v>
      </c>
      <c r="O7" s="2">
        <v>11</v>
      </c>
      <c r="P7" s="4">
        <f t="shared" si="6"/>
        <v>0.11578947368421053</v>
      </c>
    </row>
    <row r="8" spans="1:16" ht="35" customHeight="1" x14ac:dyDescent="0.35">
      <c r="A8" s="6">
        <v>6</v>
      </c>
      <c r="B8" s="9" t="s">
        <v>14</v>
      </c>
      <c r="C8" s="2">
        <v>26</v>
      </c>
      <c r="D8" s="4">
        <f t="shared" si="0"/>
        <v>4.2345276872964167E-2</v>
      </c>
      <c r="E8" s="2">
        <v>10</v>
      </c>
      <c r="F8" s="4">
        <f t="shared" si="1"/>
        <v>3.6363636363636362E-2</v>
      </c>
      <c r="G8" s="2">
        <v>0</v>
      </c>
      <c r="H8" s="4">
        <f t="shared" si="2"/>
        <v>0</v>
      </c>
      <c r="I8" s="2">
        <v>1</v>
      </c>
      <c r="J8" s="4">
        <f t="shared" si="3"/>
        <v>5.8823529411764705E-2</v>
      </c>
      <c r="K8" s="2">
        <v>0</v>
      </c>
      <c r="L8" s="4">
        <f t="shared" si="4"/>
        <v>0</v>
      </c>
      <c r="M8" s="2">
        <v>0</v>
      </c>
      <c r="N8" s="4">
        <f t="shared" si="5"/>
        <v>0</v>
      </c>
      <c r="O8" s="2">
        <v>1</v>
      </c>
      <c r="P8" s="4">
        <f t="shared" si="6"/>
        <v>1.0526315789473684E-2</v>
      </c>
    </row>
    <row r="9" spans="1:16" ht="35" customHeight="1" x14ac:dyDescent="0.35">
      <c r="A9" s="6">
        <v>7</v>
      </c>
      <c r="B9" s="9" t="s">
        <v>15</v>
      </c>
      <c r="C9" s="2">
        <v>23</v>
      </c>
      <c r="D9" s="4">
        <f t="shared" si="0"/>
        <v>3.7459283387622153E-2</v>
      </c>
      <c r="E9" s="2">
        <v>21</v>
      </c>
      <c r="F9" s="4">
        <f t="shared" si="1"/>
        <v>7.636363636363637E-2</v>
      </c>
      <c r="G9" s="2">
        <v>4</v>
      </c>
      <c r="H9" s="4">
        <f t="shared" si="2"/>
        <v>1.4545454545454545E-2</v>
      </c>
      <c r="I9" s="2">
        <v>0</v>
      </c>
      <c r="J9" s="4">
        <f t="shared" si="3"/>
        <v>0</v>
      </c>
      <c r="K9" s="2">
        <v>2</v>
      </c>
      <c r="L9" s="4">
        <f t="shared" si="4"/>
        <v>2.4390243902439025E-2</v>
      </c>
      <c r="M9" s="2">
        <v>2</v>
      </c>
      <c r="N9" s="4">
        <f t="shared" si="5"/>
        <v>2.5974025974025976E-2</v>
      </c>
      <c r="O9" s="2">
        <v>3</v>
      </c>
      <c r="P9" s="4">
        <f t="shared" si="6"/>
        <v>3.1578947368421054E-2</v>
      </c>
    </row>
    <row r="10" spans="1:16" ht="35" customHeight="1" x14ac:dyDescent="0.35">
      <c r="A10" s="6">
        <v>8</v>
      </c>
      <c r="B10" s="10" t="s">
        <v>16</v>
      </c>
      <c r="C10" s="2">
        <v>3</v>
      </c>
      <c r="D10" s="4">
        <f t="shared" si="0"/>
        <v>4.8859934853420191E-3</v>
      </c>
      <c r="E10" s="2">
        <v>2</v>
      </c>
      <c r="F10" s="4">
        <f t="shared" si="1"/>
        <v>7.2727272727272727E-3</v>
      </c>
      <c r="G10" s="2">
        <v>0</v>
      </c>
      <c r="H10" s="4">
        <f t="shared" si="2"/>
        <v>0</v>
      </c>
      <c r="I10" s="2">
        <v>1</v>
      </c>
      <c r="J10" s="4">
        <f t="shared" si="3"/>
        <v>5.8823529411764705E-2</v>
      </c>
      <c r="K10" s="2">
        <v>0</v>
      </c>
      <c r="L10" s="4">
        <f t="shared" si="4"/>
        <v>0</v>
      </c>
      <c r="M10" s="2">
        <v>0</v>
      </c>
      <c r="N10" s="4">
        <f t="shared" si="5"/>
        <v>0</v>
      </c>
      <c r="O10" s="2">
        <v>0</v>
      </c>
      <c r="P10" s="4">
        <f t="shared" si="6"/>
        <v>0</v>
      </c>
    </row>
    <row r="11" spans="1:16" ht="35" customHeight="1" x14ac:dyDescent="0.35">
      <c r="A11" s="6">
        <v>9</v>
      </c>
      <c r="B11" s="9" t="s">
        <v>17</v>
      </c>
      <c r="C11" s="2">
        <v>12</v>
      </c>
      <c r="D11" s="4">
        <f t="shared" si="0"/>
        <v>1.9543973941368076E-2</v>
      </c>
      <c r="E11" s="2">
        <v>1</v>
      </c>
      <c r="F11" s="4">
        <f t="shared" si="1"/>
        <v>3.6363636363636364E-3</v>
      </c>
      <c r="G11" s="2">
        <v>8</v>
      </c>
      <c r="H11" s="4">
        <f t="shared" si="2"/>
        <v>2.9090909090909091E-2</v>
      </c>
      <c r="I11" s="2">
        <v>2</v>
      </c>
      <c r="J11" s="4">
        <f t="shared" si="3"/>
        <v>0.11764705882352941</v>
      </c>
      <c r="K11" s="2">
        <v>1</v>
      </c>
      <c r="L11" s="4">
        <f t="shared" si="4"/>
        <v>1.2195121951219513E-2</v>
      </c>
      <c r="M11" s="2">
        <v>20</v>
      </c>
      <c r="N11" s="4">
        <f t="shared" si="5"/>
        <v>0.25974025974025972</v>
      </c>
      <c r="O11" s="2">
        <v>6</v>
      </c>
      <c r="P11" s="4">
        <f t="shared" si="6"/>
        <v>6.3157894736842107E-2</v>
      </c>
    </row>
    <row r="12" spans="1:16" ht="35" customHeight="1" x14ac:dyDescent="0.35">
      <c r="A12" s="6">
        <v>10</v>
      </c>
      <c r="B12" s="9" t="s">
        <v>18</v>
      </c>
      <c r="C12" s="2">
        <v>43</v>
      </c>
      <c r="D12" s="4">
        <f t="shared" si="0"/>
        <v>7.0032573289902283E-2</v>
      </c>
      <c r="E12" s="2">
        <v>12</v>
      </c>
      <c r="F12" s="4">
        <f t="shared" si="1"/>
        <v>4.363636363636364E-2</v>
      </c>
      <c r="G12" s="2">
        <v>3</v>
      </c>
      <c r="H12" s="4">
        <f t="shared" si="2"/>
        <v>1.090909090909091E-2</v>
      </c>
      <c r="I12" s="2">
        <v>0</v>
      </c>
      <c r="J12" s="4">
        <f t="shared" si="3"/>
        <v>0</v>
      </c>
      <c r="K12" s="2">
        <v>0</v>
      </c>
      <c r="L12" s="4">
        <f t="shared" si="4"/>
        <v>0</v>
      </c>
      <c r="M12" s="2">
        <v>4</v>
      </c>
      <c r="N12" s="4">
        <f t="shared" si="5"/>
        <v>5.1948051948051951E-2</v>
      </c>
      <c r="O12" s="2">
        <v>0</v>
      </c>
      <c r="P12" s="4">
        <f t="shared" si="6"/>
        <v>0</v>
      </c>
    </row>
    <row r="13" spans="1:16" ht="35" customHeight="1" x14ac:dyDescent="0.35">
      <c r="A13" s="6">
        <v>11</v>
      </c>
      <c r="B13" s="9" t="s">
        <v>19</v>
      </c>
      <c r="C13" s="2">
        <v>0</v>
      </c>
      <c r="D13" s="4">
        <f t="shared" si="0"/>
        <v>0</v>
      </c>
      <c r="E13" s="2">
        <v>0</v>
      </c>
      <c r="F13" s="4">
        <f t="shared" si="1"/>
        <v>0</v>
      </c>
      <c r="G13" s="2">
        <v>0</v>
      </c>
      <c r="H13" s="4">
        <f t="shared" si="2"/>
        <v>0</v>
      </c>
      <c r="I13" s="2">
        <v>0</v>
      </c>
      <c r="J13" s="4">
        <f t="shared" si="3"/>
        <v>0</v>
      </c>
      <c r="K13" s="2">
        <v>0</v>
      </c>
      <c r="L13" s="4">
        <f t="shared" si="4"/>
        <v>0</v>
      </c>
      <c r="M13" s="2">
        <v>0</v>
      </c>
      <c r="N13" s="4">
        <f t="shared" si="5"/>
        <v>0</v>
      </c>
      <c r="O13" s="2">
        <v>0</v>
      </c>
      <c r="P13" s="4">
        <f t="shared" si="6"/>
        <v>0</v>
      </c>
    </row>
    <row r="14" spans="1:16" ht="35" customHeight="1" x14ac:dyDescent="0.35">
      <c r="A14" s="6">
        <v>12</v>
      </c>
      <c r="B14" s="9" t="s">
        <v>20</v>
      </c>
      <c r="C14" s="2">
        <v>20</v>
      </c>
      <c r="D14" s="4">
        <f t="shared" si="0"/>
        <v>3.2573289902280131E-2</v>
      </c>
      <c r="E14" s="2">
        <v>6</v>
      </c>
      <c r="F14" s="4">
        <f t="shared" si="1"/>
        <v>2.181818181818182E-2</v>
      </c>
      <c r="G14" s="2">
        <v>20</v>
      </c>
      <c r="H14" s="4">
        <f t="shared" si="2"/>
        <v>7.2727272727272724E-2</v>
      </c>
      <c r="I14" s="2">
        <v>0</v>
      </c>
      <c r="J14" s="4">
        <f t="shared" si="3"/>
        <v>0</v>
      </c>
      <c r="K14" s="2">
        <v>1</v>
      </c>
      <c r="L14" s="4">
        <f t="shared" si="4"/>
        <v>1.2195121951219513E-2</v>
      </c>
      <c r="M14" s="2">
        <v>4</v>
      </c>
      <c r="N14" s="4">
        <f t="shared" si="5"/>
        <v>5.1948051948051951E-2</v>
      </c>
      <c r="O14" s="2">
        <v>5</v>
      </c>
      <c r="P14" s="4">
        <f t="shared" si="6"/>
        <v>5.2631578947368418E-2</v>
      </c>
    </row>
    <row r="15" spans="1:16" ht="35" customHeight="1" x14ac:dyDescent="0.35">
      <c r="A15" s="6">
        <v>13</v>
      </c>
      <c r="B15" s="9" t="s">
        <v>21</v>
      </c>
      <c r="C15" s="2">
        <v>21</v>
      </c>
      <c r="D15" s="4">
        <f t="shared" si="0"/>
        <v>3.4201954397394138E-2</v>
      </c>
      <c r="E15" s="2">
        <v>3</v>
      </c>
      <c r="F15" s="4">
        <f t="shared" si="1"/>
        <v>1.090909090909091E-2</v>
      </c>
      <c r="G15" s="2">
        <v>12</v>
      </c>
      <c r="H15" s="4">
        <f t="shared" si="2"/>
        <v>4.363636363636364E-2</v>
      </c>
      <c r="I15" s="2">
        <v>0</v>
      </c>
      <c r="J15" s="4">
        <f t="shared" si="3"/>
        <v>0</v>
      </c>
      <c r="K15" s="2">
        <v>0</v>
      </c>
      <c r="L15" s="4">
        <f t="shared" si="4"/>
        <v>0</v>
      </c>
      <c r="M15" s="2">
        <v>1</v>
      </c>
      <c r="N15" s="4">
        <f t="shared" si="5"/>
        <v>1.2987012987012988E-2</v>
      </c>
      <c r="O15" s="2">
        <v>0</v>
      </c>
      <c r="P15" s="4">
        <f t="shared" si="6"/>
        <v>0</v>
      </c>
    </row>
    <row r="16" spans="1:16" ht="35" customHeight="1" x14ac:dyDescent="0.35">
      <c r="A16" s="6">
        <v>14</v>
      </c>
      <c r="B16" s="9" t="s">
        <v>22</v>
      </c>
      <c r="C16" s="2">
        <v>34</v>
      </c>
      <c r="D16" s="4">
        <f t="shared" si="0"/>
        <v>5.5374592833876218E-2</v>
      </c>
      <c r="E16" s="2">
        <v>11</v>
      </c>
      <c r="F16" s="4">
        <f t="shared" si="1"/>
        <v>0.04</v>
      </c>
      <c r="G16" s="2">
        <v>10</v>
      </c>
      <c r="H16" s="4">
        <f t="shared" si="2"/>
        <v>3.6363636363636362E-2</v>
      </c>
      <c r="I16" s="2">
        <v>0</v>
      </c>
      <c r="J16" s="4">
        <f t="shared" si="3"/>
        <v>0</v>
      </c>
      <c r="K16" s="2">
        <v>2</v>
      </c>
      <c r="L16" s="4">
        <f t="shared" si="4"/>
        <v>2.4390243902439025E-2</v>
      </c>
      <c r="M16" s="2">
        <v>1</v>
      </c>
      <c r="N16" s="4">
        <f t="shared" si="5"/>
        <v>1.2987012987012988E-2</v>
      </c>
      <c r="O16" s="2">
        <v>24</v>
      </c>
      <c r="P16" s="4">
        <f t="shared" si="6"/>
        <v>0.25263157894736843</v>
      </c>
    </row>
    <row r="17" spans="1:16" ht="35" customHeight="1" x14ac:dyDescent="0.35">
      <c r="A17" s="6">
        <v>15</v>
      </c>
      <c r="B17" s="9" t="s">
        <v>23</v>
      </c>
      <c r="C17" s="2">
        <v>0</v>
      </c>
      <c r="D17" s="4">
        <f t="shared" si="0"/>
        <v>0</v>
      </c>
      <c r="E17" s="2">
        <v>1</v>
      </c>
      <c r="F17" s="4">
        <f t="shared" si="1"/>
        <v>3.6363636363636364E-3</v>
      </c>
      <c r="G17" s="2">
        <v>0</v>
      </c>
      <c r="H17" s="4">
        <f t="shared" si="2"/>
        <v>0</v>
      </c>
      <c r="I17" s="2">
        <v>0</v>
      </c>
      <c r="J17" s="4">
        <f t="shared" si="3"/>
        <v>0</v>
      </c>
      <c r="K17" s="2">
        <v>0</v>
      </c>
      <c r="L17" s="4">
        <f t="shared" si="4"/>
        <v>0</v>
      </c>
      <c r="M17" s="2">
        <v>0</v>
      </c>
      <c r="N17" s="4">
        <f t="shared" si="5"/>
        <v>0</v>
      </c>
      <c r="O17" s="2">
        <v>0</v>
      </c>
      <c r="P17" s="4">
        <f t="shared" si="6"/>
        <v>0</v>
      </c>
    </row>
    <row r="18" spans="1:16" ht="35" customHeight="1" x14ac:dyDescent="0.35">
      <c r="A18" s="6">
        <v>16</v>
      </c>
      <c r="B18" s="9" t="s">
        <v>24</v>
      </c>
      <c r="C18" s="2">
        <v>0</v>
      </c>
      <c r="D18" s="4">
        <f t="shared" si="0"/>
        <v>0</v>
      </c>
      <c r="E18" s="2">
        <v>1</v>
      </c>
      <c r="F18" s="4">
        <f t="shared" si="1"/>
        <v>3.6363636363636364E-3</v>
      </c>
      <c r="G18" s="2">
        <v>0</v>
      </c>
      <c r="H18" s="4">
        <f t="shared" si="2"/>
        <v>0</v>
      </c>
      <c r="I18" s="2">
        <v>0</v>
      </c>
      <c r="J18" s="4">
        <f t="shared" si="3"/>
        <v>0</v>
      </c>
      <c r="K18" s="2">
        <v>0</v>
      </c>
      <c r="L18" s="4">
        <f t="shared" si="4"/>
        <v>0</v>
      </c>
      <c r="M18" s="2">
        <v>0</v>
      </c>
      <c r="N18" s="4">
        <f t="shared" si="5"/>
        <v>0</v>
      </c>
      <c r="O18" s="2">
        <v>1</v>
      </c>
      <c r="P18" s="4">
        <f t="shared" si="6"/>
        <v>1.0526315789473684E-2</v>
      </c>
    </row>
    <row r="19" spans="1:16" ht="35" customHeight="1" x14ac:dyDescent="0.35">
      <c r="A19" s="6">
        <v>17</v>
      </c>
      <c r="B19" s="9" t="s">
        <v>25</v>
      </c>
      <c r="C19" s="2">
        <v>4</v>
      </c>
      <c r="D19" s="4">
        <f t="shared" si="0"/>
        <v>6.5146579804560263E-3</v>
      </c>
      <c r="E19" s="2">
        <v>7</v>
      </c>
      <c r="F19" s="4">
        <f t="shared" si="1"/>
        <v>2.5454545454545455E-2</v>
      </c>
      <c r="G19" s="2">
        <v>1</v>
      </c>
      <c r="H19" s="4">
        <f t="shared" si="2"/>
        <v>3.6363636363636364E-3</v>
      </c>
      <c r="I19" s="2">
        <v>3</v>
      </c>
      <c r="J19" s="4">
        <f t="shared" si="3"/>
        <v>0.17647058823529413</v>
      </c>
      <c r="K19" s="2">
        <v>21</v>
      </c>
      <c r="L19" s="4">
        <f t="shared" si="4"/>
        <v>0.25609756097560976</v>
      </c>
      <c r="M19" s="2">
        <v>3</v>
      </c>
      <c r="N19" s="4">
        <f t="shared" si="5"/>
        <v>3.896103896103896E-2</v>
      </c>
      <c r="O19" s="2">
        <v>0</v>
      </c>
      <c r="P19" s="4">
        <f t="shared" si="6"/>
        <v>0</v>
      </c>
    </row>
    <row r="20" spans="1:16" ht="35" customHeight="1" x14ac:dyDescent="0.35">
      <c r="A20" s="5"/>
      <c r="B20" s="11" t="s">
        <v>0</v>
      </c>
      <c r="C20" s="1">
        <f>SUM(C3:C19)</f>
        <v>614</v>
      </c>
      <c r="D20" s="3">
        <f t="shared" ref="D20:P20" si="7">SUM(D3:D19)</f>
        <v>1</v>
      </c>
      <c r="E20" s="1">
        <f t="shared" si="7"/>
        <v>275</v>
      </c>
      <c r="F20" s="3">
        <f t="shared" si="7"/>
        <v>1.0000000000000002</v>
      </c>
      <c r="G20" s="1">
        <f t="shared" si="7"/>
        <v>275</v>
      </c>
      <c r="H20" s="3">
        <f t="shared" si="7"/>
        <v>1</v>
      </c>
      <c r="I20" s="1">
        <f t="shared" si="7"/>
        <v>17</v>
      </c>
      <c r="J20" s="3">
        <f t="shared" si="7"/>
        <v>1</v>
      </c>
      <c r="K20" s="1">
        <f t="shared" si="7"/>
        <v>82</v>
      </c>
      <c r="L20" s="3">
        <f t="shared" si="7"/>
        <v>1.0000000000000002</v>
      </c>
      <c r="M20" s="1">
        <f t="shared" si="7"/>
        <v>77</v>
      </c>
      <c r="N20" s="3">
        <f t="shared" si="7"/>
        <v>1</v>
      </c>
      <c r="O20" s="1">
        <f t="shared" si="7"/>
        <v>95</v>
      </c>
      <c r="P20" s="3">
        <f t="shared" si="7"/>
        <v>1</v>
      </c>
    </row>
  </sheetData>
  <sheetProtection algorithmName="SHA-512" hashValue="X31fesSDBGc9fz55UdLJfFh4ypy1uaPcrsNbnO7ADp5Paz3N7y+zUx9RGPw33PV96suC+SJW02MSXrncxSwtEA==" saltValue="2RxEtLqas+TUxq2rqXjatA==" spinCount="100000" sheet="1" objects="1" scenarios="1"/>
  <mergeCells count="1">
    <mergeCell ref="A1:P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25C5-CE0C-4821-B715-DBA0434871A8}">
  <dimension ref="A1:P20"/>
  <sheetViews>
    <sheetView zoomScale="50" zoomScaleNormal="50" workbookViewId="0">
      <selection sqref="A1:P1"/>
    </sheetView>
  </sheetViews>
  <sheetFormatPr defaultRowHeight="14.5" x14ac:dyDescent="0.35"/>
  <cols>
    <col min="2" max="2" width="68.6328125" customWidth="1"/>
    <col min="3" max="3" width="13.6328125" customWidth="1"/>
    <col min="4" max="4" width="10.6328125" customWidth="1"/>
    <col min="5" max="5" width="22.54296875" customWidth="1"/>
    <col min="6" max="6" width="10.6328125" customWidth="1"/>
    <col min="7" max="7" width="25.1796875" customWidth="1"/>
    <col min="8" max="8" width="10.6328125" customWidth="1"/>
    <col min="9" max="9" width="26.1796875" customWidth="1"/>
    <col min="10" max="10" width="10.6328125" customWidth="1"/>
    <col min="11" max="11" width="27.453125" customWidth="1"/>
    <col min="12" max="12" width="10.6328125" customWidth="1"/>
    <col min="13" max="13" width="27.26953125" customWidth="1"/>
    <col min="14" max="14" width="10.6328125" customWidth="1"/>
    <col min="15" max="15" width="27.6328125" customWidth="1"/>
    <col min="16" max="16" width="10.6328125" customWidth="1"/>
  </cols>
  <sheetData>
    <row r="1" spans="1:16" ht="35" customHeight="1" x14ac:dyDescent="0.35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35" customHeight="1" x14ac:dyDescent="0.35">
      <c r="A2" s="5"/>
      <c r="B2" s="12" t="s">
        <v>1</v>
      </c>
      <c r="C2" s="1" t="s">
        <v>2</v>
      </c>
      <c r="D2" s="7">
        <v>1</v>
      </c>
      <c r="E2" s="1" t="s">
        <v>3</v>
      </c>
      <c r="F2" s="7">
        <v>1</v>
      </c>
      <c r="G2" s="1" t="s">
        <v>4</v>
      </c>
      <c r="H2" s="7">
        <v>1</v>
      </c>
      <c r="I2" s="1" t="s">
        <v>5</v>
      </c>
      <c r="J2" s="7">
        <v>1</v>
      </c>
      <c r="K2" s="1" t="s">
        <v>6</v>
      </c>
      <c r="L2" s="7">
        <v>1</v>
      </c>
      <c r="M2" s="1" t="s">
        <v>7</v>
      </c>
      <c r="N2" s="7">
        <v>1</v>
      </c>
      <c r="O2" s="1" t="s">
        <v>8</v>
      </c>
      <c r="P2" s="7">
        <v>1</v>
      </c>
    </row>
    <row r="3" spans="1:16" ht="35" customHeight="1" x14ac:dyDescent="0.35">
      <c r="A3" s="6">
        <v>1</v>
      </c>
      <c r="B3" s="8" t="s">
        <v>9</v>
      </c>
      <c r="C3" s="2">
        <v>82</v>
      </c>
      <c r="D3" s="4">
        <f>C3/$C$20</f>
        <v>0.14385964912280702</v>
      </c>
      <c r="E3" s="2">
        <v>19</v>
      </c>
      <c r="F3" s="4">
        <f>E3/$E$20</f>
        <v>6.1488673139158574E-2</v>
      </c>
      <c r="G3" s="2">
        <v>42</v>
      </c>
      <c r="H3" s="4">
        <f>G3/$G$20</f>
        <v>0.13592233009708737</v>
      </c>
      <c r="I3" s="2">
        <v>9</v>
      </c>
      <c r="J3" s="4">
        <f>I3/$I$20</f>
        <v>0.29032258064516131</v>
      </c>
      <c r="K3" s="2">
        <v>9</v>
      </c>
      <c r="L3" s="4">
        <f>K3/$K$20</f>
        <v>9.4736842105263161E-2</v>
      </c>
      <c r="M3" s="2">
        <v>11</v>
      </c>
      <c r="N3" s="4">
        <f>M3/$M$20</f>
        <v>0.1134020618556701</v>
      </c>
      <c r="O3" s="2">
        <v>30</v>
      </c>
      <c r="P3" s="4">
        <f>O3/$O$20</f>
        <v>0.22727272727272727</v>
      </c>
    </row>
    <row r="4" spans="1:16" ht="35" customHeight="1" x14ac:dyDescent="0.35">
      <c r="A4" s="6">
        <v>2</v>
      </c>
      <c r="B4" s="8" t="s">
        <v>10</v>
      </c>
      <c r="C4" s="2">
        <v>50</v>
      </c>
      <c r="D4" s="4">
        <f t="shared" ref="D4:D19" si="0">C4/$C$20</f>
        <v>8.771929824561403E-2</v>
      </c>
      <c r="E4" s="2">
        <v>119</v>
      </c>
      <c r="F4" s="4">
        <f t="shared" ref="F4:F18" si="1">E4/$E$20</f>
        <v>0.38511326860841422</v>
      </c>
      <c r="G4" s="2">
        <v>5</v>
      </c>
      <c r="H4" s="4">
        <f t="shared" ref="H4:H19" si="2">G4/$G$20</f>
        <v>1.6181229773462782E-2</v>
      </c>
      <c r="I4" s="2">
        <v>4</v>
      </c>
      <c r="J4" s="4">
        <f t="shared" ref="J4:J19" si="3">I4/$I$20</f>
        <v>0.12903225806451613</v>
      </c>
      <c r="K4" s="2">
        <v>31</v>
      </c>
      <c r="L4" s="4">
        <f t="shared" ref="L4:L19" si="4">K4/$K$20</f>
        <v>0.32631578947368423</v>
      </c>
      <c r="M4" s="2">
        <v>7</v>
      </c>
      <c r="N4" s="4">
        <f t="shared" ref="N4:N19" si="5">M4/$M$20</f>
        <v>7.2164948453608241E-2</v>
      </c>
      <c r="O4" s="2">
        <v>1</v>
      </c>
      <c r="P4" s="4">
        <f t="shared" ref="P4:P19" si="6">O4/$O$20</f>
        <v>7.575757575757576E-3</v>
      </c>
    </row>
    <row r="5" spans="1:16" ht="35" customHeight="1" x14ac:dyDescent="0.35">
      <c r="A5" s="6">
        <v>3</v>
      </c>
      <c r="B5" s="9" t="s">
        <v>11</v>
      </c>
      <c r="C5" s="2">
        <v>7</v>
      </c>
      <c r="D5" s="4">
        <f t="shared" si="0"/>
        <v>1.2280701754385965E-2</v>
      </c>
      <c r="E5" s="2">
        <v>2</v>
      </c>
      <c r="F5" s="4">
        <f t="shared" si="1"/>
        <v>6.4724919093851136E-3</v>
      </c>
      <c r="G5" s="2">
        <v>1</v>
      </c>
      <c r="H5" s="4">
        <f t="shared" si="2"/>
        <v>3.2362459546925568E-3</v>
      </c>
      <c r="I5" s="2">
        <v>0</v>
      </c>
      <c r="J5" s="4">
        <f t="shared" si="3"/>
        <v>0</v>
      </c>
      <c r="K5" s="2">
        <v>0</v>
      </c>
      <c r="L5" s="4">
        <f t="shared" si="4"/>
        <v>0</v>
      </c>
      <c r="M5" s="2">
        <v>0</v>
      </c>
      <c r="N5" s="4">
        <f t="shared" si="5"/>
        <v>0</v>
      </c>
      <c r="O5" s="2">
        <v>0</v>
      </c>
      <c r="P5" s="4">
        <f t="shared" si="6"/>
        <v>0</v>
      </c>
    </row>
    <row r="6" spans="1:16" ht="35" customHeight="1" x14ac:dyDescent="0.35">
      <c r="A6" s="6">
        <v>4</v>
      </c>
      <c r="B6" s="9" t="s">
        <v>12</v>
      </c>
      <c r="C6" s="2">
        <v>48</v>
      </c>
      <c r="D6" s="4">
        <f t="shared" si="0"/>
        <v>8.4210526315789472E-2</v>
      </c>
      <c r="E6" s="2">
        <v>5</v>
      </c>
      <c r="F6" s="4">
        <f t="shared" si="1"/>
        <v>1.6181229773462782E-2</v>
      </c>
      <c r="G6" s="2">
        <v>113</v>
      </c>
      <c r="H6" s="4">
        <f t="shared" si="2"/>
        <v>0.36569579288025889</v>
      </c>
      <c r="I6" s="2">
        <v>0</v>
      </c>
      <c r="J6" s="4">
        <f t="shared" si="3"/>
        <v>0</v>
      </c>
      <c r="K6" s="2">
        <v>0</v>
      </c>
      <c r="L6" s="4">
        <f t="shared" si="4"/>
        <v>0</v>
      </c>
      <c r="M6" s="2">
        <v>18</v>
      </c>
      <c r="N6" s="4">
        <f t="shared" si="5"/>
        <v>0.18556701030927836</v>
      </c>
      <c r="O6" s="2">
        <v>15</v>
      </c>
      <c r="P6" s="4">
        <f t="shared" si="6"/>
        <v>0.11363636363636363</v>
      </c>
    </row>
    <row r="7" spans="1:16" ht="35" customHeight="1" x14ac:dyDescent="0.35">
      <c r="A7" s="6">
        <v>5</v>
      </c>
      <c r="B7" s="9" t="s">
        <v>13</v>
      </c>
      <c r="C7" s="2">
        <v>76</v>
      </c>
      <c r="D7" s="4">
        <f t="shared" si="0"/>
        <v>0.13333333333333333</v>
      </c>
      <c r="E7" s="2">
        <v>29</v>
      </c>
      <c r="F7" s="4">
        <f t="shared" si="1"/>
        <v>9.3851132686084138E-2</v>
      </c>
      <c r="G7" s="2">
        <v>34</v>
      </c>
      <c r="H7" s="4">
        <f t="shared" si="2"/>
        <v>0.11003236245954692</v>
      </c>
      <c r="I7" s="2">
        <v>0</v>
      </c>
      <c r="J7" s="4">
        <f t="shared" si="3"/>
        <v>0</v>
      </c>
      <c r="K7" s="2">
        <v>11</v>
      </c>
      <c r="L7" s="4">
        <f t="shared" si="4"/>
        <v>0.11578947368421053</v>
      </c>
      <c r="M7" s="2">
        <v>9</v>
      </c>
      <c r="N7" s="4">
        <f t="shared" si="5"/>
        <v>9.2783505154639179E-2</v>
      </c>
      <c r="O7" s="2">
        <v>11</v>
      </c>
      <c r="P7" s="4">
        <f t="shared" si="6"/>
        <v>8.3333333333333329E-2</v>
      </c>
    </row>
    <row r="8" spans="1:16" ht="35" customHeight="1" x14ac:dyDescent="0.35">
      <c r="A8" s="6">
        <v>6</v>
      </c>
      <c r="B8" s="9" t="s">
        <v>14</v>
      </c>
      <c r="C8" s="2">
        <v>71</v>
      </c>
      <c r="D8" s="4">
        <f t="shared" si="0"/>
        <v>0.12456140350877193</v>
      </c>
      <c r="E8" s="2">
        <v>37</v>
      </c>
      <c r="F8" s="4">
        <f t="shared" si="1"/>
        <v>0.11974110032362459</v>
      </c>
      <c r="G8" s="2">
        <v>1</v>
      </c>
      <c r="H8" s="4">
        <f t="shared" si="2"/>
        <v>3.2362459546925568E-3</v>
      </c>
      <c r="I8" s="2">
        <v>6</v>
      </c>
      <c r="J8" s="4">
        <f t="shared" si="3"/>
        <v>0.19354838709677419</v>
      </c>
      <c r="K8" s="2">
        <v>8</v>
      </c>
      <c r="L8" s="4">
        <f t="shared" si="4"/>
        <v>8.4210526315789472E-2</v>
      </c>
      <c r="M8" s="2">
        <v>0</v>
      </c>
      <c r="N8" s="4">
        <f t="shared" si="5"/>
        <v>0</v>
      </c>
      <c r="O8" s="2">
        <v>4</v>
      </c>
      <c r="P8" s="4">
        <f t="shared" si="6"/>
        <v>3.0303030303030304E-2</v>
      </c>
    </row>
    <row r="9" spans="1:16" ht="35" customHeight="1" x14ac:dyDescent="0.35">
      <c r="A9" s="6">
        <v>7</v>
      </c>
      <c r="B9" s="9" t="s">
        <v>15</v>
      </c>
      <c r="C9" s="2">
        <v>25</v>
      </c>
      <c r="D9" s="4">
        <f t="shared" si="0"/>
        <v>4.3859649122807015E-2</v>
      </c>
      <c r="E9" s="2">
        <v>9</v>
      </c>
      <c r="F9" s="4">
        <f t="shared" si="1"/>
        <v>2.9126213592233011E-2</v>
      </c>
      <c r="G9" s="2">
        <v>12</v>
      </c>
      <c r="H9" s="4">
        <f t="shared" si="2"/>
        <v>3.8834951456310676E-2</v>
      </c>
      <c r="I9" s="2">
        <v>0</v>
      </c>
      <c r="J9" s="4">
        <f t="shared" si="3"/>
        <v>0</v>
      </c>
      <c r="K9" s="2">
        <v>1</v>
      </c>
      <c r="L9" s="4">
        <f t="shared" si="4"/>
        <v>1.0526315789473684E-2</v>
      </c>
      <c r="M9" s="2">
        <v>1</v>
      </c>
      <c r="N9" s="4">
        <f t="shared" si="5"/>
        <v>1.0309278350515464E-2</v>
      </c>
      <c r="O9" s="2">
        <v>5</v>
      </c>
      <c r="P9" s="4">
        <f t="shared" si="6"/>
        <v>3.787878787878788E-2</v>
      </c>
    </row>
    <row r="10" spans="1:16" ht="35" customHeight="1" x14ac:dyDescent="0.35">
      <c r="A10" s="6">
        <v>8</v>
      </c>
      <c r="B10" s="10" t="s">
        <v>16</v>
      </c>
      <c r="C10" s="2">
        <v>15</v>
      </c>
      <c r="D10" s="4">
        <f t="shared" si="0"/>
        <v>2.6315789473684209E-2</v>
      </c>
      <c r="E10" s="2">
        <v>2</v>
      </c>
      <c r="F10" s="4">
        <f t="shared" si="1"/>
        <v>6.4724919093851136E-3</v>
      </c>
      <c r="G10" s="2">
        <v>1</v>
      </c>
      <c r="H10" s="4">
        <f t="shared" si="2"/>
        <v>3.2362459546925568E-3</v>
      </c>
      <c r="I10" s="2">
        <v>0</v>
      </c>
      <c r="J10" s="4">
        <f t="shared" si="3"/>
        <v>0</v>
      </c>
      <c r="K10" s="2">
        <v>0</v>
      </c>
      <c r="L10" s="4">
        <f t="shared" si="4"/>
        <v>0</v>
      </c>
      <c r="M10" s="2">
        <v>1</v>
      </c>
      <c r="N10" s="4">
        <f t="shared" si="5"/>
        <v>1.0309278350515464E-2</v>
      </c>
      <c r="O10" s="2">
        <v>1</v>
      </c>
      <c r="P10" s="4">
        <f t="shared" si="6"/>
        <v>7.575757575757576E-3</v>
      </c>
    </row>
    <row r="11" spans="1:16" ht="35" customHeight="1" x14ac:dyDescent="0.35">
      <c r="A11" s="6">
        <v>9</v>
      </c>
      <c r="B11" s="9" t="s">
        <v>17</v>
      </c>
      <c r="C11" s="2">
        <v>11</v>
      </c>
      <c r="D11" s="4">
        <f t="shared" si="0"/>
        <v>1.9298245614035089E-2</v>
      </c>
      <c r="E11" s="2">
        <v>7</v>
      </c>
      <c r="F11" s="4">
        <f t="shared" si="1"/>
        <v>2.2653721682847898E-2</v>
      </c>
      <c r="G11" s="2">
        <v>25</v>
      </c>
      <c r="H11" s="4">
        <f t="shared" si="2"/>
        <v>8.0906148867313912E-2</v>
      </c>
      <c r="I11" s="2">
        <v>1</v>
      </c>
      <c r="J11" s="4">
        <f t="shared" si="3"/>
        <v>3.2258064516129031E-2</v>
      </c>
      <c r="K11" s="2">
        <v>8</v>
      </c>
      <c r="L11" s="4">
        <f t="shared" si="4"/>
        <v>8.4210526315789472E-2</v>
      </c>
      <c r="M11" s="2">
        <v>26</v>
      </c>
      <c r="N11" s="4">
        <f t="shared" si="5"/>
        <v>0.26804123711340205</v>
      </c>
      <c r="O11" s="2">
        <v>14</v>
      </c>
      <c r="P11" s="4">
        <f t="shared" si="6"/>
        <v>0.10606060606060606</v>
      </c>
    </row>
    <row r="12" spans="1:16" ht="35" customHeight="1" x14ac:dyDescent="0.35">
      <c r="A12" s="6">
        <v>10</v>
      </c>
      <c r="B12" s="9" t="s">
        <v>18</v>
      </c>
      <c r="C12" s="2">
        <v>42</v>
      </c>
      <c r="D12" s="4">
        <f t="shared" si="0"/>
        <v>7.3684210526315783E-2</v>
      </c>
      <c r="E12" s="2">
        <v>12</v>
      </c>
      <c r="F12" s="4">
        <f t="shared" si="1"/>
        <v>3.8834951456310676E-2</v>
      </c>
      <c r="G12" s="2">
        <v>2</v>
      </c>
      <c r="H12" s="4">
        <f t="shared" si="2"/>
        <v>6.4724919093851136E-3</v>
      </c>
      <c r="I12" s="2">
        <v>0</v>
      </c>
      <c r="J12" s="4">
        <f t="shared" si="3"/>
        <v>0</v>
      </c>
      <c r="K12" s="2">
        <v>1</v>
      </c>
      <c r="L12" s="4">
        <f t="shared" si="4"/>
        <v>1.0526315789473684E-2</v>
      </c>
      <c r="M12" s="2">
        <v>1</v>
      </c>
      <c r="N12" s="4">
        <f t="shared" si="5"/>
        <v>1.0309278350515464E-2</v>
      </c>
      <c r="O12" s="2">
        <v>4</v>
      </c>
      <c r="P12" s="4">
        <f t="shared" si="6"/>
        <v>3.0303030303030304E-2</v>
      </c>
    </row>
    <row r="13" spans="1:16" ht="35" customHeight="1" x14ac:dyDescent="0.35">
      <c r="A13" s="6">
        <v>11</v>
      </c>
      <c r="B13" s="9" t="s">
        <v>19</v>
      </c>
      <c r="C13" s="2">
        <v>64</v>
      </c>
      <c r="D13" s="4">
        <f t="shared" si="0"/>
        <v>0.11228070175438597</v>
      </c>
      <c r="E13" s="2">
        <v>13</v>
      </c>
      <c r="F13" s="4">
        <f t="shared" si="1"/>
        <v>4.2071197411003236E-2</v>
      </c>
      <c r="G13" s="2">
        <v>11</v>
      </c>
      <c r="H13" s="4">
        <f t="shared" si="2"/>
        <v>3.5598705501618123E-2</v>
      </c>
      <c r="I13" s="2">
        <v>0</v>
      </c>
      <c r="J13" s="4">
        <f t="shared" si="3"/>
        <v>0</v>
      </c>
      <c r="K13" s="2">
        <v>1</v>
      </c>
      <c r="L13" s="4">
        <f t="shared" si="4"/>
        <v>1.0526315789473684E-2</v>
      </c>
      <c r="M13" s="2">
        <v>2</v>
      </c>
      <c r="N13" s="4">
        <f t="shared" si="5"/>
        <v>2.0618556701030927E-2</v>
      </c>
      <c r="O13" s="2">
        <v>4</v>
      </c>
      <c r="P13" s="4">
        <f t="shared" si="6"/>
        <v>3.0303030303030304E-2</v>
      </c>
    </row>
    <row r="14" spans="1:16" ht="35" customHeight="1" x14ac:dyDescent="0.35">
      <c r="A14" s="6">
        <v>12</v>
      </c>
      <c r="B14" s="9" t="s">
        <v>20</v>
      </c>
      <c r="C14" s="2">
        <v>20</v>
      </c>
      <c r="D14" s="4">
        <f t="shared" si="0"/>
        <v>3.5087719298245612E-2</v>
      </c>
      <c r="E14" s="2">
        <v>16</v>
      </c>
      <c r="F14" s="4">
        <f t="shared" si="1"/>
        <v>5.1779935275080909E-2</v>
      </c>
      <c r="G14" s="2">
        <v>35</v>
      </c>
      <c r="H14" s="4">
        <f t="shared" si="2"/>
        <v>0.11326860841423948</v>
      </c>
      <c r="I14" s="2">
        <v>1</v>
      </c>
      <c r="J14" s="4">
        <f t="shared" si="3"/>
        <v>3.2258064516129031E-2</v>
      </c>
      <c r="K14" s="2">
        <v>4</v>
      </c>
      <c r="L14" s="4">
        <f t="shared" si="4"/>
        <v>4.2105263157894736E-2</v>
      </c>
      <c r="M14" s="2">
        <v>7</v>
      </c>
      <c r="N14" s="4">
        <f t="shared" si="5"/>
        <v>7.2164948453608241E-2</v>
      </c>
      <c r="O14" s="2">
        <v>13</v>
      </c>
      <c r="P14" s="4">
        <f t="shared" si="6"/>
        <v>9.8484848484848481E-2</v>
      </c>
    </row>
    <row r="15" spans="1:16" ht="35" customHeight="1" x14ac:dyDescent="0.35">
      <c r="A15" s="6">
        <v>13</v>
      </c>
      <c r="B15" s="9" t="s">
        <v>21</v>
      </c>
      <c r="C15" s="2">
        <v>0</v>
      </c>
      <c r="D15" s="4">
        <f t="shared" si="0"/>
        <v>0</v>
      </c>
      <c r="E15" s="2">
        <v>0</v>
      </c>
      <c r="F15" s="4">
        <f t="shared" si="1"/>
        <v>0</v>
      </c>
      <c r="G15" s="2">
        <v>0</v>
      </c>
      <c r="H15" s="4">
        <f t="shared" si="2"/>
        <v>0</v>
      </c>
      <c r="I15" s="2">
        <v>0</v>
      </c>
      <c r="J15" s="4">
        <f t="shared" si="3"/>
        <v>0</v>
      </c>
      <c r="K15" s="2">
        <v>0</v>
      </c>
      <c r="L15" s="4">
        <f t="shared" si="4"/>
        <v>0</v>
      </c>
      <c r="M15" s="2">
        <v>0</v>
      </c>
      <c r="N15" s="4">
        <f t="shared" si="5"/>
        <v>0</v>
      </c>
      <c r="O15" s="2">
        <v>0</v>
      </c>
      <c r="P15" s="4">
        <f t="shared" si="6"/>
        <v>0</v>
      </c>
    </row>
    <row r="16" spans="1:16" ht="35" customHeight="1" x14ac:dyDescent="0.35">
      <c r="A16" s="6">
        <v>14</v>
      </c>
      <c r="B16" s="9" t="s">
        <v>22</v>
      </c>
      <c r="C16" s="2">
        <v>26</v>
      </c>
      <c r="D16" s="4">
        <f t="shared" si="0"/>
        <v>4.5614035087719301E-2</v>
      </c>
      <c r="E16" s="2">
        <v>8</v>
      </c>
      <c r="F16" s="4">
        <f t="shared" si="1"/>
        <v>2.5889967637540454E-2</v>
      </c>
      <c r="G16" s="2">
        <v>19</v>
      </c>
      <c r="H16" s="4">
        <f t="shared" si="2"/>
        <v>6.1488673139158574E-2</v>
      </c>
      <c r="I16" s="2">
        <v>1</v>
      </c>
      <c r="J16" s="4">
        <f t="shared" si="3"/>
        <v>3.2258064516129031E-2</v>
      </c>
      <c r="K16" s="2">
        <v>1</v>
      </c>
      <c r="L16" s="4">
        <f t="shared" si="4"/>
        <v>1.0526315789473684E-2</v>
      </c>
      <c r="M16" s="2">
        <v>3</v>
      </c>
      <c r="N16" s="4">
        <f t="shared" si="5"/>
        <v>3.0927835051546393E-2</v>
      </c>
      <c r="O16" s="2">
        <v>20</v>
      </c>
      <c r="P16" s="4">
        <f t="shared" si="6"/>
        <v>0.15151515151515152</v>
      </c>
    </row>
    <row r="17" spans="1:16" ht="35" customHeight="1" x14ac:dyDescent="0.35">
      <c r="A17" s="6">
        <v>15</v>
      </c>
      <c r="B17" s="9" t="s">
        <v>23</v>
      </c>
      <c r="C17" s="2">
        <v>0</v>
      </c>
      <c r="D17" s="4">
        <f t="shared" si="0"/>
        <v>0</v>
      </c>
      <c r="E17" s="2">
        <v>0</v>
      </c>
      <c r="F17" s="4">
        <f t="shared" si="1"/>
        <v>0</v>
      </c>
      <c r="G17" s="2">
        <v>0</v>
      </c>
      <c r="H17" s="4">
        <f t="shared" si="2"/>
        <v>0</v>
      </c>
      <c r="I17" s="2">
        <v>0</v>
      </c>
      <c r="J17" s="4">
        <f t="shared" si="3"/>
        <v>0</v>
      </c>
      <c r="K17" s="2">
        <v>0</v>
      </c>
      <c r="L17" s="4">
        <f t="shared" si="4"/>
        <v>0</v>
      </c>
      <c r="M17" s="2">
        <v>0</v>
      </c>
      <c r="N17" s="4">
        <f t="shared" si="5"/>
        <v>0</v>
      </c>
      <c r="O17" s="2">
        <v>0</v>
      </c>
      <c r="P17" s="4">
        <f t="shared" si="6"/>
        <v>0</v>
      </c>
    </row>
    <row r="18" spans="1:16" ht="35" customHeight="1" x14ac:dyDescent="0.35">
      <c r="A18" s="6">
        <v>16</v>
      </c>
      <c r="B18" s="9" t="s">
        <v>24</v>
      </c>
      <c r="C18" s="2">
        <v>12</v>
      </c>
      <c r="D18" s="4">
        <f t="shared" si="0"/>
        <v>2.1052631578947368E-2</v>
      </c>
      <c r="E18" s="2">
        <v>20</v>
      </c>
      <c r="F18" s="4">
        <f t="shared" si="1"/>
        <v>6.4724919093851127E-2</v>
      </c>
      <c r="G18" s="2">
        <v>2</v>
      </c>
      <c r="H18" s="4">
        <f t="shared" si="2"/>
        <v>6.4724919093851136E-3</v>
      </c>
      <c r="I18" s="2">
        <v>3</v>
      </c>
      <c r="J18" s="4">
        <f t="shared" si="3"/>
        <v>9.6774193548387094E-2</v>
      </c>
      <c r="K18" s="2">
        <v>5</v>
      </c>
      <c r="L18" s="4">
        <f t="shared" si="4"/>
        <v>5.2631578947368418E-2</v>
      </c>
      <c r="M18" s="2">
        <v>1</v>
      </c>
      <c r="N18" s="4">
        <f t="shared" si="5"/>
        <v>1.0309278350515464E-2</v>
      </c>
      <c r="O18" s="2">
        <v>2</v>
      </c>
      <c r="P18" s="4">
        <f t="shared" si="6"/>
        <v>1.5151515151515152E-2</v>
      </c>
    </row>
    <row r="19" spans="1:16" ht="35" customHeight="1" x14ac:dyDescent="0.35">
      <c r="A19" s="6">
        <v>17</v>
      </c>
      <c r="B19" s="9" t="s">
        <v>25</v>
      </c>
      <c r="C19" s="2">
        <v>21</v>
      </c>
      <c r="D19" s="4">
        <f t="shared" si="0"/>
        <v>3.6842105263157891E-2</v>
      </c>
      <c r="E19" s="2">
        <v>11</v>
      </c>
      <c r="F19" s="4">
        <f>E19/$E$20</f>
        <v>3.5598705501618123E-2</v>
      </c>
      <c r="G19" s="2">
        <v>6</v>
      </c>
      <c r="H19" s="4">
        <f t="shared" si="2"/>
        <v>1.9417475728155338E-2</v>
      </c>
      <c r="I19" s="2">
        <v>6</v>
      </c>
      <c r="J19" s="4">
        <f t="shared" si="3"/>
        <v>0.19354838709677419</v>
      </c>
      <c r="K19" s="2">
        <v>15</v>
      </c>
      <c r="L19" s="4">
        <f t="shared" si="4"/>
        <v>0.15789473684210525</v>
      </c>
      <c r="M19" s="2">
        <v>10</v>
      </c>
      <c r="N19" s="4">
        <f t="shared" si="5"/>
        <v>0.10309278350515463</v>
      </c>
      <c r="O19" s="2">
        <v>8</v>
      </c>
      <c r="P19" s="4">
        <f t="shared" si="6"/>
        <v>6.0606060606060608E-2</v>
      </c>
    </row>
    <row r="20" spans="1:16" ht="35" customHeight="1" x14ac:dyDescent="0.35">
      <c r="A20" s="5"/>
      <c r="B20" s="11" t="s">
        <v>0</v>
      </c>
      <c r="C20" s="1">
        <f>SUM(C3:C19)</f>
        <v>570</v>
      </c>
      <c r="D20" s="3">
        <f t="shared" ref="D20:P20" si="7">SUM(D3:D19)</f>
        <v>1</v>
      </c>
      <c r="E20" s="1">
        <f t="shared" si="7"/>
        <v>309</v>
      </c>
      <c r="F20" s="3">
        <f t="shared" si="7"/>
        <v>1</v>
      </c>
      <c r="G20" s="1">
        <f t="shared" si="7"/>
        <v>309</v>
      </c>
      <c r="H20" s="3">
        <f t="shared" si="7"/>
        <v>1</v>
      </c>
      <c r="I20" s="1">
        <f t="shared" si="7"/>
        <v>31</v>
      </c>
      <c r="J20" s="3">
        <f t="shared" si="7"/>
        <v>1</v>
      </c>
      <c r="K20" s="1">
        <f t="shared" si="7"/>
        <v>95</v>
      </c>
      <c r="L20" s="3">
        <f t="shared" si="7"/>
        <v>1.0000000000000002</v>
      </c>
      <c r="M20" s="1">
        <f t="shared" si="7"/>
        <v>97</v>
      </c>
      <c r="N20" s="3">
        <f t="shared" si="7"/>
        <v>0.99999999999999989</v>
      </c>
      <c r="O20" s="1">
        <f t="shared" si="7"/>
        <v>132</v>
      </c>
      <c r="P20" s="3">
        <f t="shared" si="7"/>
        <v>1</v>
      </c>
    </row>
  </sheetData>
  <sheetProtection algorithmName="SHA-512" hashValue="7/jFgA9CmwzE1x0ztN0W+Yubir6S/1sSt4RD1+HrQRDvhlDOQoxKO3TiVXwQ7zAswmrdk6SRUw4SNR4YNFjSYw==" saltValue="CvRdCpyNzcmFKgxKzqmEyA==" spinCount="100000" sheet="1" objects="1" scenarios="1"/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(10)</vt:lpstr>
      <vt:lpstr>Table (10.1)</vt:lpstr>
      <vt:lpstr>Table (10.2)</vt:lpstr>
      <vt:lpstr>Table (10.3)</vt:lpstr>
      <vt:lpstr>Table (10.4)</vt:lpstr>
      <vt:lpstr>Table (10.5)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2025-06-11T17:56:03Z</dcterms:created>
  <dcterms:modified xsi:type="dcterms:W3CDTF">2026-04-30T05:23:10Z</dcterms:modified>
</cp:coreProperties>
</file>